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6" windowHeight="6000"/>
  </bookViews>
  <sheets>
    <sheet name="р.п.Волово" sheetId="40" r:id="rId1"/>
  </sheets>
  <calcPr calcId="125725"/>
</workbook>
</file>

<file path=xl/calcChain.xml><?xml version="1.0" encoding="utf-8"?>
<calcChain xmlns="http://schemas.openxmlformats.org/spreadsheetml/2006/main">
  <c r="K55" i="40"/>
  <c r="K54" s="1"/>
  <c r="L63"/>
  <c r="L60"/>
  <c r="L65"/>
  <c r="K22"/>
  <c r="K21" s="1"/>
  <c r="M72"/>
  <c r="K17"/>
  <c r="L67"/>
  <c r="K28"/>
  <c r="K25" s="1"/>
  <c r="K38"/>
  <c r="K46"/>
  <c r="K33"/>
  <c r="K35"/>
  <c r="K43"/>
  <c r="K50"/>
  <c r="G17"/>
  <c r="G22"/>
  <c r="G21" s="1"/>
  <c r="G28"/>
  <c r="G25" s="1"/>
  <c r="G33"/>
  <c r="G35"/>
  <c r="G38"/>
  <c r="G43"/>
  <c r="G46"/>
  <c r="G50"/>
  <c r="M52"/>
  <c r="L87"/>
  <c r="M87"/>
  <c r="K95"/>
  <c r="H17"/>
  <c r="I17"/>
  <c r="J17"/>
  <c r="G55"/>
  <c r="G54" s="1"/>
  <c r="G95"/>
  <c r="H55"/>
  <c r="I55"/>
  <c r="J55"/>
  <c r="H28"/>
  <c r="I28"/>
  <c r="J28"/>
  <c r="L22"/>
  <c r="L23"/>
  <c r="H38"/>
  <c r="I38"/>
  <c r="J38"/>
  <c r="L83"/>
  <c r="L85"/>
  <c r="L86"/>
  <c r="M86"/>
  <c r="H22"/>
  <c r="I22"/>
  <c r="J22"/>
  <c r="L42"/>
  <c r="L40"/>
  <c r="L27"/>
  <c r="M93"/>
  <c r="M74"/>
  <c r="H54"/>
  <c r="I54"/>
  <c r="J54"/>
  <c r="H21"/>
  <c r="H25"/>
  <c r="H33"/>
  <c r="H35"/>
  <c r="H46"/>
  <c r="H50"/>
  <c r="I21"/>
  <c r="I25"/>
  <c r="I33"/>
  <c r="I35"/>
  <c r="I46"/>
  <c r="I50"/>
  <c r="J21"/>
  <c r="J25"/>
  <c r="J33"/>
  <c r="J35"/>
  <c r="J46"/>
  <c r="J50"/>
  <c r="M69"/>
  <c r="M67"/>
  <c r="M65"/>
  <c r="M63"/>
  <c r="M57"/>
  <c r="L57"/>
  <c r="M49"/>
  <c r="M45"/>
  <c r="M42"/>
  <c r="M41"/>
  <c r="M37"/>
  <c r="M32"/>
  <c r="L32"/>
  <c r="L30"/>
  <c r="M30"/>
  <c r="M27"/>
  <c r="M59"/>
  <c r="M60"/>
  <c r="M95"/>
  <c r="L95"/>
  <c r="J95"/>
  <c r="I95"/>
  <c r="H95"/>
  <c r="M94"/>
  <c r="M92"/>
  <c r="M91"/>
  <c r="M90"/>
  <c r="M89"/>
  <c r="L89"/>
  <c r="M88"/>
  <c r="M85"/>
  <c r="M84"/>
  <c r="L84"/>
  <c r="M83"/>
  <c r="M82"/>
  <c r="M81"/>
  <c r="M80"/>
  <c r="M79"/>
  <c r="M78"/>
  <c r="M77"/>
  <c r="M76"/>
  <c r="L76"/>
  <c r="M75"/>
  <c r="M73"/>
  <c r="M68"/>
  <c r="M66"/>
  <c r="M64"/>
  <c r="M62"/>
  <c r="M61"/>
  <c r="M58"/>
  <c r="M56"/>
  <c r="M55"/>
  <c r="L55"/>
  <c r="M51"/>
  <c r="L51"/>
  <c r="M50"/>
  <c r="L50"/>
  <c r="M48"/>
  <c r="M47"/>
  <c r="L47"/>
  <c r="M46"/>
  <c r="L46"/>
  <c r="M44"/>
  <c r="M43"/>
  <c r="M40"/>
  <c r="M39"/>
  <c r="L39"/>
  <c r="M38"/>
  <c r="L38"/>
  <c r="M36"/>
  <c r="M35"/>
  <c r="M34"/>
  <c r="M33" s="1"/>
  <c r="M31"/>
  <c r="M29"/>
  <c r="M28"/>
  <c r="L28"/>
  <c r="M26"/>
  <c r="M24"/>
  <c r="M23"/>
  <c r="M22"/>
  <c r="M20"/>
  <c r="L20"/>
  <c r="M19"/>
  <c r="L19"/>
  <c r="M18"/>
  <c r="L18"/>
  <c r="M17"/>
  <c r="L17"/>
  <c r="H53" l="1"/>
  <c r="H70" s="1"/>
  <c r="J53"/>
  <c r="J70" s="1"/>
  <c r="I53"/>
  <c r="I70" s="1"/>
  <c r="L25"/>
  <c r="M25"/>
  <c r="K53"/>
  <c r="M21"/>
  <c r="L21"/>
  <c r="M54"/>
  <c r="L54"/>
  <c r="G53"/>
  <c r="G70" l="1"/>
  <c r="K70"/>
  <c r="M53"/>
  <c r="L53"/>
  <c r="L70" l="1"/>
  <c r="M70"/>
</calcChain>
</file>

<file path=xl/sharedStrings.xml><?xml version="1.0" encoding="utf-8"?>
<sst xmlns="http://schemas.openxmlformats.org/spreadsheetml/2006/main" count="214" uniqueCount="211">
  <si>
    <t>Земельный налог</t>
  </si>
  <si>
    <t>Налог на доходы физических лиц</t>
  </si>
  <si>
    <t>м.о. Богородицкий район</t>
  </si>
  <si>
    <t>КБК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</si>
  <si>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</si>
  <si>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</si>
  <si>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 xml:space="preserve">  1 00 00000 00 0000 000</t>
  </si>
  <si>
    <t xml:space="preserve"> 1 06 01000 00 0000 110</t>
  </si>
  <si>
    <t>202 00000 00 0000 000</t>
  </si>
  <si>
    <t xml:space="preserve">Всего доходов </t>
  </si>
  <si>
    <t xml:space="preserve">  1 06 06000 00 0000 110</t>
  </si>
  <si>
    <t xml:space="preserve">1 05 03000 01 0000 110 </t>
  </si>
  <si>
    <t>Единый сельскохозяйственный налог</t>
  </si>
  <si>
    <t xml:space="preserve">  1 01 02000 01 0000 110</t>
  </si>
  <si>
    <t>1 кварт</t>
  </si>
  <si>
    <t>2 кварт</t>
  </si>
  <si>
    <t>111 05011 10 0000 110</t>
  </si>
  <si>
    <t>Итого собственные доходы</t>
  </si>
  <si>
    <t>Собственные доходы</t>
  </si>
  <si>
    <t xml:space="preserve">Всего расходов </t>
  </si>
  <si>
    <t>отклон</t>
  </si>
  <si>
    <t xml:space="preserve">% исполн </t>
  </si>
  <si>
    <t>Коды бюджетной классификации</t>
  </si>
  <si>
    <t>000 105 03000 00 0000 110</t>
  </si>
  <si>
    <t>000 101 02010 01 0000 110</t>
  </si>
  <si>
    <t>000 101 02030 01 0000 110</t>
  </si>
  <si>
    <t>000 105 03010 01 0000 110</t>
  </si>
  <si>
    <t>000 101 02000 01 0000 110</t>
  </si>
  <si>
    <t>000 106 00000 00 0000 000</t>
  </si>
  <si>
    <t>000 106 01030 10 0000 110</t>
  </si>
  <si>
    <t>000 106 06000 00 0000 110</t>
  </si>
  <si>
    <t>000 108 00000 00 0000 000</t>
  </si>
  <si>
    <t>Государственная пошлина</t>
  </si>
  <si>
    <t>000 108 04020 01 0000 110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</si>
  <si>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</si>
  <si>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000 111 00000 00 0000 000</t>
  </si>
  <si>
    <t>000 113 00000 00 0000 000</t>
  </si>
  <si>
    <t>Доходы от оказания платных услуг и компенсации затрат государства</t>
  </si>
  <si>
    <t>000 114 00000 00 0000 000</t>
  </si>
  <si>
    <t>Доходы от продажи материальных и нематериальных активов</t>
  </si>
  <si>
    <t>000 200 00000 00 0000 000</t>
  </si>
  <si>
    <t>000 105 00000 00 0000 000</t>
  </si>
  <si>
    <t>Налоги на совокупный доход</t>
  </si>
  <si>
    <t>Безвозмездные поступления</t>
  </si>
  <si>
    <t>000 202 01001 10 0000 151</t>
  </si>
  <si>
    <t>000 202 03015 10 0000 151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</si>
  <si>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</si>
  <si>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000 202 04999 10 0000 151</t>
  </si>
  <si>
    <t>01 02</t>
  </si>
  <si>
    <t>01 04</t>
  </si>
  <si>
    <t>01 11</t>
  </si>
  <si>
    <t>01 13</t>
  </si>
  <si>
    <t>02 03</t>
  </si>
  <si>
    <t>03 09</t>
  </si>
  <si>
    <t>04 12</t>
  </si>
  <si>
    <t>05 01</t>
  </si>
  <si>
    <t>05 02</t>
  </si>
  <si>
    <t>05 03</t>
  </si>
  <si>
    <t>07 07</t>
  </si>
  <si>
    <t>08 01</t>
  </si>
  <si>
    <t>08 04</t>
  </si>
  <si>
    <t>10 01</t>
  </si>
  <si>
    <t>10 03</t>
  </si>
  <si>
    <t>11 05</t>
  </si>
  <si>
    <t xml:space="preserve"> Функционирование органов исполнительной власти</t>
  </si>
  <si>
    <t xml:space="preserve"> Резервный фонд</t>
  </si>
  <si>
    <t xml:space="preserve"> Другие общегосударственные вопросы</t>
  </si>
  <si>
    <t xml:space="preserve"> Другие вопросы в области экономики</t>
  </si>
  <si>
    <t xml:space="preserve"> Жилищное хозяйство                                                              </t>
  </si>
  <si>
    <t xml:space="preserve"> Коммунальное хозяйство</t>
  </si>
  <si>
    <t xml:space="preserve"> Пенсионное обеспечение</t>
  </si>
  <si>
    <t xml:space="preserve"> Социальное обеспечение</t>
  </si>
  <si>
    <t xml:space="preserve"> Межбюджетные трансферты                                                  </t>
  </si>
  <si>
    <t>Мобилизационная и вневойсковая подготовка</t>
  </si>
  <si>
    <t>Благоустройство</t>
  </si>
  <si>
    <t>Налог на доходы физических лиц  ст.227,227-1,228</t>
  </si>
  <si>
    <t>Налог на доходы физических лиц ст 227</t>
  </si>
  <si>
    <t>000 101 02020 01 0000 110</t>
  </si>
  <si>
    <t>Налог на доходы физических лиц  ст 228</t>
  </si>
  <si>
    <t>000 113 01995 10 0000 130</t>
  </si>
  <si>
    <t>Дотации бюджетам  муниципальных образований поселений</t>
  </si>
  <si>
    <t>000 202 01000 00 0000 151</t>
  </si>
  <si>
    <t>Национальная безопасность и правоохранительная деятельность</t>
  </si>
  <si>
    <t>Денежные взыскания (штрафы) установленные законами субъектов Российской Федерации за несоблюдение муниципальных правовых актов, зачисленные в бюджеты поселений</t>
  </si>
  <si>
    <t>000 116 51040 02 0000 140</t>
  </si>
  <si>
    <t xml:space="preserve">000116 00000 00 0000 000
</t>
  </si>
  <si>
    <t>Штрафы, санкции, возмещение ущерба</t>
  </si>
  <si>
    <t xml:space="preserve">000 1 09 04053 10 0000 110
</t>
  </si>
  <si>
    <t xml:space="preserve">000109 00000 00 0000 000
</t>
  </si>
  <si>
    <t>04 09</t>
  </si>
  <si>
    <t>Дорожное хозяйство (дорожные фонды)</t>
  </si>
  <si>
    <t>000 105 03020 01 0000 110</t>
  </si>
  <si>
    <t>04 08</t>
  </si>
  <si>
    <t>Транспорт</t>
  </si>
  <si>
    <t>03 10</t>
  </si>
  <si>
    <t>Обеспечение пожарной безопасности</t>
  </si>
  <si>
    <t>000 106 06033 10 0000 110</t>
  </si>
  <si>
    <t>000 106 06043 10 0000 110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</si>
  <si>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</si>
  <si>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000 111 09045 10 0000 120</t>
  </si>
  <si>
    <t>000 106 01030 13 0000 110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</si>
  <si>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</si>
  <si>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</si>
  <si>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Земельный налог с организаций, обладающих земельным участком, расположенным в границах сельских поселений
</t>
  </si>
  <si>
    <t>000 106 06033 13 0000 110</t>
  </si>
  <si>
    <t xml:space="preserve">Земельный налог с физических лиц, обладающих земельным участком, расположенным в границах сельских поселений
</t>
  </si>
  <si>
    <t>000 106 06043 13 0000 110</t>
  </si>
  <si>
    <t xml:space="preserve">Земельный налог (по обязательствам, возникшим до 1 января 2006 года), мобилизуемый на территориях сельских поселений
</t>
  </si>
  <si>
    <t xml:space="preserve">Земельный налог (по обязательствам, возникшим до 1 января 2006 года), мобилизуемый на территориях городских поселений
</t>
  </si>
  <si>
    <t xml:space="preserve">000 1 09 04053 13 0000 110
</t>
  </si>
  <si>
    <t>000 111 05013 13 0000 120</t>
  </si>
  <si>
    <t>000 111 05035 13 0000 120</t>
  </si>
  <si>
    <t>000 111 09045 13 0000 120</t>
  </si>
  <si>
    <t>000 113 01995 13 0000 130</t>
  </si>
  <si>
    <t xml:space="preserve">Прочие доходы от оказания платных услуг (работ) получателями средств бюджетов сельских поселений
</t>
  </si>
  <si>
    <t>000 114 06013 13 0000 430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</si>
  <si>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</si>
  <si>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>000 202 01001 13 0000 151</t>
  </si>
  <si>
    <t>000 202 04999 13 0000 151</t>
  </si>
  <si>
    <t xml:space="preserve">Дотации бюджетам сельских поселений на выравнивание бюджетной обеспеченности
</t>
  </si>
  <si>
    <t xml:space="preserve">Дотации бюджетам сельских поселений на поддержку мер по обеспечению сбалансированности бюджетов
</t>
  </si>
  <si>
    <t xml:space="preserve">Прочие межбюджетные трансферты, передаваемые бюджетам сельских поселений
</t>
  </si>
  <si>
    <t xml:space="preserve">Поступления от денежных пожертвований, предоставляемых государственными (муниципальными) организациями получателям средств бюджетов сельских поселений
</t>
  </si>
  <si>
    <t xml:space="preserve">Поступления от денежных пожертвований, предоставляемых физическими лицами получателям средств бюджетов сельских поселений
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</si>
  <si>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</si>
  <si>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000 114 06025 10 0000 430
</t>
  </si>
  <si>
    <t xml:space="preserve">000 114 06025 13 0000 430
</t>
  </si>
  <si>
    <t xml:space="preserve">000 202 01003 10 0000 151
</t>
  </si>
  <si>
    <t xml:space="preserve">000 202 01003 13 0000 151
</t>
  </si>
  <si>
    <t xml:space="preserve">000 202 02088 13 0002 151
</t>
  </si>
  <si>
    <t xml:space="preserve">000 203 05020 10 0000 180
</t>
  </si>
  <si>
    <t xml:space="preserve">000 203 05020 13 0000 180
</t>
  </si>
  <si>
    <t xml:space="preserve">000 207 05020 10 0000 180
</t>
  </si>
  <si>
    <t xml:space="preserve">000 207 05020 13 0000 180
</t>
  </si>
  <si>
    <t xml:space="preserve">000 219 05000 10 0000 151
</t>
  </si>
  <si>
    <t xml:space="preserve">000 219 05000 13 0000 151
</t>
  </si>
  <si>
    <r>
      <t xml:space="preserve">                 </t>
    </r>
    <r>
      <rPr>
        <b/>
        <sz val="10"/>
        <rFont val="Times New Roman"/>
        <family val="1"/>
        <charset val="204"/>
      </rPr>
      <t xml:space="preserve"> Наименование расходов</t>
    </r>
  </si>
  <si>
    <t>Задолженность и перерасчёты по отменённым налогам, сборам и иным обязательным платежам</t>
  </si>
  <si>
    <t>Обеспечение проведения выборов и референдумов</t>
  </si>
  <si>
    <t xml:space="preserve">         01 07</t>
  </si>
  <si>
    <t>11 02</t>
  </si>
  <si>
    <t>Массовый спорт</t>
  </si>
  <si>
    <t>05 05</t>
  </si>
  <si>
    <t>Другие вопросы в области жилищно-коммунального хозяйства</t>
  </si>
  <si>
    <t>назначение 2016 год</t>
  </si>
  <si>
    <t>07 01</t>
  </si>
  <si>
    <t>000 117 01050 10 0000 180</t>
  </si>
  <si>
    <t>Невыясненые поступление,перечисляемые в бюджет сельских поселений</t>
  </si>
  <si>
    <t>ед.измер.тыс.руб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</si>
  <si>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</t>
    </r>
    <r>
      <rPr>
        <b/>
        <sz val="10"/>
        <rFont val="Times New Roman"/>
        <family val="1"/>
        <charset val="204"/>
      </rPr>
      <t>в границах городских поселений,</t>
    </r>
    <r>
      <rPr>
        <sz val="10"/>
        <rFont val="Times New Roman"/>
        <family val="1"/>
        <charset val="204"/>
      </rPr>
      <t xml:space="preserve"> а также средства от продажи права на заключение договоров аренды указанных земельных участков</t>
    </r>
  </si>
  <si>
    <r>
      <t xml:space="preserve">Доходы от сдачи в аренду имущества, находящегося в оперативном управлении органов управления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и созданных ими учреждений (за исключением имущества муниципальных бюджетных и автономных учреждений)
</t>
    </r>
  </si>
  <si>
    <r>
      <t xml:space="preserve">Прочие поступления от использования имущества, находящегося в собственности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  </r>
  </si>
  <si>
    <r>
      <t xml:space="preserve">Прочие доходы от оказания платных услуг (работ) получателями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</si>
  <si>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</si>
  <si>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Доходы от продажи земельных участков, находящихся в собственности </t>
    </r>
    <r>
      <rPr>
        <b/>
        <sz val="10"/>
        <rFont val="Times New Roman"/>
        <family val="1"/>
        <charset val="204"/>
      </rPr>
      <t>городских</t>
    </r>
    <r>
      <rPr>
        <sz val="10"/>
        <rFont val="Times New Roman"/>
        <family val="1"/>
      </rPr>
      <t xml:space="preserve"> поселений (за исключением земельных участков муниципальных бюджетных и автономных учреждений)
</t>
    </r>
  </si>
  <si>
    <r>
      <t xml:space="preserve">Субсидии бюджетам </t>
    </r>
    <r>
      <rPr>
        <b/>
        <sz val="10"/>
        <rFont val="Times New Roman"/>
        <family val="1"/>
        <charset val="204"/>
      </rPr>
      <t xml:space="preserve">городских поселений </t>
    </r>
    <r>
      <rPr>
        <sz val="10"/>
        <rFont val="Times New Roman"/>
        <family val="1"/>
      </rPr>
      <t xml:space="preserve">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
</t>
    </r>
  </si>
  <si>
    <r>
      <t xml:space="preserve">Прочие межбюджетные трансферты, передаваемые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</si>
  <si>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Возврат остатков субсидий, субвенций и иных межбюджетных трансфертов, имеющих целевое назначение, прошлых лет </t>
    </r>
    <r>
      <rPr>
        <b/>
        <sz val="10"/>
        <rFont val="Times New Roman"/>
        <family val="1"/>
        <charset val="204"/>
      </rPr>
      <t>из бюджетов городских поселений</t>
    </r>
    <r>
      <rPr>
        <sz val="10"/>
        <rFont val="Times New Roman"/>
        <family val="1"/>
      </rPr>
      <t xml:space="preserve">
</t>
    </r>
  </si>
  <si>
    <r>
      <t xml:space="preserve">Земельный налог </t>
    </r>
    <r>
      <rPr>
        <b/>
        <sz val="10"/>
        <rFont val="Times New Roman"/>
        <family val="1"/>
        <charset val="204"/>
      </rPr>
      <t xml:space="preserve">с организаций, </t>
    </r>
    <r>
      <rPr>
        <sz val="10"/>
        <rFont val="Times New Roman"/>
        <family val="1"/>
      </rPr>
      <t xml:space="preserve">обладающих земельным участком, расположенным в границах </t>
    </r>
    <r>
      <rPr>
        <b/>
        <sz val="10"/>
        <rFont val="Times New Roman"/>
        <family val="1"/>
        <charset val="204"/>
      </rPr>
      <t>городских</t>
    </r>
    <r>
      <rPr>
        <sz val="10"/>
        <rFont val="Times New Roman"/>
        <family val="1"/>
      </rPr>
      <t xml:space="preserve"> поселений
</t>
    </r>
  </si>
  <si>
    <r>
      <t xml:space="preserve">Земельный налог </t>
    </r>
    <r>
      <rPr>
        <b/>
        <sz val="10"/>
        <rFont val="Times New Roman"/>
        <family val="1"/>
        <charset val="204"/>
      </rPr>
      <t>с физических лиц</t>
    </r>
    <r>
      <rPr>
        <sz val="10"/>
        <rFont val="Times New Roman"/>
        <family val="1"/>
      </rPr>
      <t xml:space="preserve">, обладающих земельным участком, расположенным в границах </t>
    </r>
    <r>
      <rPr>
        <b/>
        <sz val="10"/>
        <rFont val="Times New Roman"/>
        <family val="1"/>
        <charset val="204"/>
      </rPr>
      <t xml:space="preserve">городских </t>
    </r>
    <r>
      <rPr>
        <sz val="10"/>
        <rFont val="Times New Roman"/>
        <family val="1"/>
      </rPr>
      <t xml:space="preserve">поселений
</t>
    </r>
  </si>
  <si>
    <r>
      <t xml:space="preserve">Дотации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  <charset val="204"/>
      </rPr>
      <t>на выравнивание</t>
    </r>
    <r>
      <rPr>
        <sz val="10"/>
        <rFont val="Times New Roman"/>
        <family val="1"/>
      </rPr>
      <t xml:space="preserve"> бюджетной обеспеченности
</t>
    </r>
  </si>
  <si>
    <r>
      <t xml:space="preserve">Дотации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на поддержку мер по обеспечению </t>
    </r>
    <r>
      <rPr>
        <b/>
        <sz val="10"/>
        <rFont val="Times New Roman"/>
        <family val="1"/>
        <charset val="204"/>
      </rPr>
      <t>сбалансированности</t>
    </r>
    <r>
      <rPr>
        <sz val="10"/>
        <rFont val="Times New Roman"/>
        <family val="1"/>
      </rPr>
      <t xml:space="preserve"> бюджетов
</t>
    </r>
  </si>
  <si>
    <r>
      <t xml:space="preserve">Поступления от денежных пожертвований, предоставляемых </t>
    </r>
    <r>
      <rPr>
        <b/>
        <sz val="10"/>
        <rFont val="Times New Roman"/>
        <family val="1"/>
        <charset val="204"/>
      </rPr>
      <t>физическими лицами</t>
    </r>
    <r>
      <rPr>
        <sz val="10"/>
        <rFont val="Times New Roman"/>
        <family val="1"/>
      </rPr>
      <t xml:space="preserve"> получателям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</si>
  <si>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Поступления от денежных пожертвований, предоставляемых </t>
    </r>
    <r>
      <rPr>
        <b/>
        <sz val="10"/>
        <rFont val="Times New Roman"/>
        <family val="1"/>
        <charset val="204"/>
      </rPr>
      <t>государственными (муниципальными) организациями</t>
    </r>
    <r>
      <rPr>
        <sz val="10"/>
        <rFont val="Times New Roman"/>
        <family val="1"/>
      </rPr>
      <t xml:space="preserve"> получателям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</si>
  <si>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t>Дошкольное образование</t>
  </si>
  <si>
    <t>Молодёжная политика</t>
  </si>
  <si>
    <t>Культура</t>
  </si>
  <si>
    <t xml:space="preserve"> Другие вопросы в области культуры,кинематографии</t>
  </si>
  <si>
    <t>Функционирование высшего должностного лица</t>
  </si>
  <si>
    <t xml:space="preserve">  Наименование  доходов    </t>
  </si>
  <si>
    <t xml:space="preserve">исполн на 01.01.2017 </t>
  </si>
  <si>
    <t>Приложение №1</t>
  </si>
  <si>
    <t>к решению Собрания депутатов</t>
  </si>
  <si>
    <t>муниципального образования рабочий</t>
  </si>
  <si>
    <t>поселок Волово Воловского района</t>
  </si>
  <si>
    <t>" Об исполнении бюджета муниципального</t>
  </si>
  <si>
    <t>образования рабочий поселок Волово</t>
  </si>
  <si>
    <t>Воловского района за 2016 год"</t>
  </si>
  <si>
    <t>от                     года          №</t>
  </si>
  <si>
    <t>Отчет об исполнении бюджета муниципального образования рабочий поселок Волово Воловского района</t>
  </si>
  <si>
    <t>на 01 января 2017 года</t>
  </si>
  <si>
    <t>Профицит бюджета (со знаком "плюс")          дефицит бюджета (со знаком "минус")</t>
  </si>
  <si>
    <t>000 09 00 00 00 00 0000 000</t>
  </si>
  <si>
    <t>Источники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</si>
  <si>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</si>
  <si>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</si>
  <si>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</si>
  <si>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</si>
  <si>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</si>
  <si>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</si>
  <si>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Погашение кредитов предоставленных кредитными организациями в валюте Российской Федерации</t>
  </si>
  <si>
    <t>000 01 02 00 00 00 0000 800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</si>
  <si>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</si>
  <si>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</si>
  <si>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</si>
  <si>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</si>
  <si>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000 01 05 00 00 00  0000 500</t>
  </si>
  <si>
    <t>Увеличение остатков средств бюджетов</t>
  </si>
  <si>
    <t>000 01 05 02 00 00 0000 500</t>
  </si>
  <si>
    <t>Увеличение прочих  остатков средств бюджетов</t>
  </si>
  <si>
    <t>000 01 05 02 01 00 0000 510</t>
  </si>
  <si>
    <t>Увеличение прочих  остатков денежных средств бюджетов</t>
  </si>
  <si>
    <t>Уменьшение остатков средств бюджетов</t>
  </si>
  <si>
    <t>000 01 05 02 00 00 0000 000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</si>
  <si>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</si>
  <si>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</si>
  <si>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</si>
  <si>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</si>
  <si>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Начальник финансового управления</t>
  </si>
  <si>
    <t>С.А.Фомичёв</t>
  </si>
  <si>
    <t>Уменьшение прочих остатков денежных средств бюджетов поселений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</si>
</sst>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%"/>
    <numFmt numFmtId="166" formatCode="0.00000"/>
    <numFmt numFmtId="167" formatCode="#,##0.00000"/>
  </numFmts>
  <fonts count="19">
    <font>
      <sz val="10"/>
      <name val="Arial"/>
    </font>
    <font>
      <sz val="10"/>
      <name val="Arial"/>
    </font>
    <font>
      <sz val="8"/>
      <name val="Times New Roman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</font>
    <font>
      <b/>
      <sz val="12"/>
      <name val="Times New Roman"/>
      <family val="1"/>
    </font>
    <font>
      <i/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5"/>
      <name val="Times New Roman"/>
      <family val="1"/>
    </font>
    <font>
      <sz val="10"/>
      <name val="Times New Roman"/>
      <charset val="204"/>
    </font>
    <font>
      <sz val="10"/>
      <name val="Arial"/>
    </font>
    <font>
      <b/>
      <sz val="10"/>
      <color indexed="10"/>
      <name val="Times New Roman"/>
      <family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9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11" fillId="0" borderId="3" xfId="0" applyNumberFormat="1" applyFont="1" applyFill="1" applyBorder="1" applyAlignment="1" applyProtection="1">
      <alignment vertical="top"/>
    </xf>
    <xf numFmtId="164" fontId="11" fillId="0" borderId="4" xfId="0" applyNumberFormat="1" applyFont="1" applyFill="1" applyBorder="1" applyAlignment="1" applyProtection="1">
      <alignment horizontal="right" vertical="top"/>
    </xf>
    <xf numFmtId="166" fontId="11" fillId="0" borderId="4" xfId="0" applyNumberFormat="1" applyFont="1" applyFill="1" applyBorder="1" applyAlignment="1" applyProtection="1">
      <alignment horizontal="right" vertical="top"/>
    </xf>
    <xf numFmtId="165" fontId="12" fillId="0" borderId="4" xfId="0" applyNumberFormat="1" applyFont="1" applyFill="1" applyBorder="1" applyAlignment="1" applyProtection="1">
      <alignment horizontal="right" vertical="top"/>
    </xf>
    <xf numFmtId="166" fontId="12" fillId="0" borderId="4" xfId="0" applyNumberFormat="1" applyFont="1" applyFill="1" applyBorder="1" applyAlignment="1" applyProtection="1">
      <alignment horizontal="right" vertical="top"/>
    </xf>
    <xf numFmtId="166" fontId="13" fillId="0" borderId="4" xfId="0" applyNumberFormat="1" applyFont="1" applyFill="1" applyBorder="1" applyAlignment="1" applyProtection="1">
      <alignment horizontal="right" vertical="top"/>
    </xf>
    <xf numFmtId="166" fontId="10" fillId="0" borderId="4" xfId="0" applyNumberFormat="1" applyFont="1" applyFill="1" applyBorder="1" applyAlignment="1" applyProtection="1">
      <alignment vertical="top"/>
    </xf>
    <xf numFmtId="166" fontId="10" fillId="0" borderId="4" xfId="0" applyNumberFormat="1" applyFont="1" applyFill="1" applyBorder="1" applyAlignment="1" applyProtection="1">
      <alignment horizontal="right" vertical="top"/>
    </xf>
    <xf numFmtId="165" fontId="13" fillId="0" borderId="4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Border="1" applyAlignment="1">
      <alignment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justify" vertical="top" wrapText="1"/>
    </xf>
    <xf numFmtId="0" fontId="12" fillId="0" borderId="3" xfId="0" applyNumberFormat="1" applyFont="1" applyFill="1" applyBorder="1" applyAlignment="1" applyProtection="1">
      <alignment horizontal="justify" vertical="top" wrapText="1"/>
    </xf>
    <xf numFmtId="0" fontId="12" fillId="0" borderId="4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justify" vertical="top" wrapText="1"/>
    </xf>
    <xf numFmtId="166" fontId="11" fillId="0" borderId="4" xfId="0" applyNumberFormat="1" applyFont="1" applyFill="1" applyBorder="1" applyAlignment="1" applyProtection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2" fillId="2" borderId="3" xfId="0" applyNumberFormat="1" applyFont="1" applyFill="1" applyBorder="1" applyAlignment="1" applyProtection="1">
      <alignment horizontal="left" vertical="top" wrapText="1"/>
    </xf>
    <xf numFmtId="166" fontId="11" fillId="2" borderId="4" xfId="0" applyNumberFormat="1" applyFont="1" applyFill="1" applyBorder="1" applyAlignment="1" applyProtection="1">
      <alignment horizontal="right" vertical="top"/>
    </xf>
    <xf numFmtId="0" fontId="13" fillId="0" borderId="4" xfId="0" applyNumberFormat="1" applyFont="1" applyFill="1" applyBorder="1" applyAlignment="1" applyProtection="1">
      <alignment horizontal="justify" vertical="top" wrapText="1"/>
    </xf>
    <xf numFmtId="166" fontId="10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13" fillId="0" borderId="3" xfId="0" applyNumberFormat="1" applyFont="1" applyFill="1" applyBorder="1" applyAlignment="1" applyProtection="1">
      <alignment horizontal="justify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0" fontId="13" fillId="0" borderId="3" xfId="0" applyNumberFormat="1" applyFont="1" applyFill="1" applyBorder="1" applyAlignment="1" applyProtection="1">
      <alignment horizontal="center" vertical="top"/>
    </xf>
    <xf numFmtId="164" fontId="17" fillId="0" borderId="4" xfId="0" applyNumberFormat="1" applyFont="1" applyFill="1" applyBorder="1" applyAlignment="1" applyProtection="1">
      <alignment horizontal="right" vertical="top"/>
    </xf>
    <xf numFmtId="166" fontId="10" fillId="2" borderId="4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vertical="top"/>
    </xf>
    <xf numFmtId="0" fontId="13" fillId="0" borderId="4" xfId="0" applyNumberFormat="1" applyFont="1" applyFill="1" applyBorder="1" applyAlignment="1" applyProtection="1">
      <alignment vertical="top" wrapText="1"/>
    </xf>
    <xf numFmtId="0" fontId="0" fillId="0" borderId="0" xfId="0" applyNumberFormat="1" applyFill="1" applyBorder="1" applyAlignment="1" applyProtection="1">
      <alignment vertical="top"/>
    </xf>
    <xf numFmtId="0" fontId="0" fillId="0" borderId="0" xfId="0" applyNumberFormat="1" applyFill="1" applyBorder="1" applyAlignment="1" applyProtection="1">
      <alignment horizontal="center"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167" fontId="11" fillId="0" borderId="4" xfId="0" applyNumberFormat="1" applyFont="1" applyFill="1" applyBorder="1" applyAlignment="1" applyProtection="1">
      <alignment horizontal="right" vertical="top"/>
    </xf>
    <xf numFmtId="0" fontId="16" fillId="0" borderId="9" xfId="0" applyNumberFormat="1" applyFont="1" applyFill="1" applyBorder="1" applyAlignment="1" applyProtection="1">
      <alignment vertical="top"/>
    </xf>
    <xf numFmtId="165" fontId="13" fillId="0" borderId="4" xfId="0" applyNumberFormat="1" applyFont="1" applyFill="1" applyBorder="1" applyAlignment="1" applyProtection="1">
      <alignment horizontal="center" vertical="top"/>
    </xf>
    <xf numFmtId="166" fontId="13" fillId="0" borderId="4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vertical="top"/>
    </xf>
    <xf numFmtId="0" fontId="10" fillId="0" borderId="13" xfId="0" applyNumberFormat="1" applyFont="1" applyFill="1" applyBorder="1" applyAlignment="1" applyProtection="1">
      <alignment horizontal="left" vertical="top" wrapText="1"/>
    </xf>
    <xf numFmtId="0" fontId="10" fillId="0" borderId="14" xfId="0" applyNumberFormat="1" applyFont="1" applyFill="1" applyBorder="1" applyAlignment="1" applyProtection="1">
      <alignment horizontal="left" vertical="top" wrapText="1"/>
    </xf>
    <xf numFmtId="166" fontId="10" fillId="0" borderId="13" xfId="0" applyNumberFormat="1" applyFont="1" applyFill="1" applyBorder="1" applyAlignment="1" applyProtection="1">
      <alignment horizontal="center" vertical="top"/>
    </xf>
    <xf numFmtId="166" fontId="10" fillId="0" borderId="14" xfId="0" applyNumberFormat="1" applyFont="1" applyFill="1" applyBorder="1" applyAlignment="1" applyProtection="1">
      <alignment horizontal="center" vertical="top"/>
    </xf>
    <xf numFmtId="165" fontId="13" fillId="0" borderId="13" xfId="0" applyNumberFormat="1" applyFont="1" applyFill="1" applyBorder="1" applyAlignment="1" applyProtection="1">
      <alignment horizontal="center" vertical="top"/>
    </xf>
    <xf numFmtId="165" fontId="13" fillId="0" borderId="14" xfId="0" applyNumberFormat="1" applyFont="1" applyFill="1" applyBorder="1" applyAlignment="1" applyProtection="1">
      <alignment horizontal="center" vertical="top"/>
    </xf>
    <xf numFmtId="166" fontId="13" fillId="0" borderId="13" xfId="0" applyNumberFormat="1" applyFont="1" applyFill="1" applyBorder="1" applyAlignment="1" applyProtection="1">
      <alignment horizontal="center" vertical="top"/>
    </xf>
    <xf numFmtId="166" fontId="13" fillId="0" borderId="1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0" fontId="10" fillId="0" borderId="9" xfId="0" applyNumberFormat="1" applyFont="1" applyFill="1" applyBorder="1" applyAlignment="1" applyProtection="1">
      <alignment horizontal="center" vertical="top"/>
    </xf>
    <xf numFmtId="0" fontId="10" fillId="0" borderId="6" xfId="0" applyNumberFormat="1" applyFont="1" applyFill="1" applyBorder="1" applyAlignment="1" applyProtection="1">
      <alignment horizontal="center" vertical="top"/>
    </xf>
    <xf numFmtId="0" fontId="10" fillId="0" borderId="10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10" fillId="0" borderId="11" xfId="0" applyNumberFormat="1" applyFont="1" applyFill="1" applyBorder="1" applyAlignment="1" applyProtection="1">
      <alignment horizontal="center" vertical="top"/>
    </xf>
    <xf numFmtId="0" fontId="13" fillId="0" borderId="13" xfId="0" applyNumberFormat="1" applyFont="1" applyFill="1" applyBorder="1" applyAlignment="1" applyProtection="1">
      <alignment horizontal="center" vertical="top" wrapText="1"/>
    </xf>
    <xf numFmtId="0" fontId="13" fillId="0" borderId="14" xfId="0" applyNumberFormat="1" applyFont="1" applyFill="1" applyBorder="1" applyAlignment="1" applyProtection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center" vertical="top"/>
    </xf>
    <xf numFmtId="0" fontId="13" fillId="0" borderId="9" xfId="0" applyNumberFormat="1" applyFont="1" applyFill="1" applyBorder="1" applyAlignment="1" applyProtection="1">
      <alignment horizontal="center" vertical="top"/>
    </xf>
    <xf numFmtId="0" fontId="13" fillId="0" borderId="6" xfId="0" applyNumberFormat="1" applyFont="1" applyFill="1" applyBorder="1" applyAlignment="1" applyProtection="1">
      <alignment horizontal="center" vertical="top"/>
    </xf>
    <xf numFmtId="0" fontId="13" fillId="0" borderId="10" xfId="0" applyNumberFormat="1" applyFont="1" applyFill="1" applyBorder="1" applyAlignment="1" applyProtection="1">
      <alignment horizontal="center" vertical="top"/>
    </xf>
    <xf numFmtId="0" fontId="13" fillId="0" borderId="2" xfId="0" applyNumberFormat="1" applyFont="1" applyFill="1" applyBorder="1" applyAlignment="1" applyProtection="1">
      <alignment horizontal="center" vertical="top"/>
    </xf>
    <xf numFmtId="0" fontId="13" fillId="0" borderId="11" xfId="0" applyNumberFormat="1" applyFont="1" applyFill="1" applyBorder="1" applyAlignment="1" applyProtection="1">
      <alignment horizontal="center" vertical="top"/>
    </xf>
    <xf numFmtId="166" fontId="13" fillId="0" borderId="13" xfId="0" applyNumberFormat="1" applyFont="1" applyFill="1" applyBorder="1" applyAlignment="1" applyProtection="1">
      <alignment horizontal="right" vertical="top"/>
    </xf>
    <xf numFmtId="166" fontId="13" fillId="0" borderId="14" xfId="0" applyNumberFormat="1" applyFont="1" applyFill="1" applyBorder="1" applyAlignment="1" applyProtection="1">
      <alignment horizontal="right" vertical="top"/>
    </xf>
    <xf numFmtId="166" fontId="10" fillId="0" borderId="13" xfId="0" applyNumberFormat="1" applyFont="1" applyFill="1" applyBorder="1" applyAlignment="1" applyProtection="1">
      <alignment horizontal="right" vertical="top"/>
    </xf>
    <xf numFmtId="166" fontId="10" fillId="0" borderId="14" xfId="0" applyNumberFormat="1" applyFont="1" applyFill="1" applyBorder="1" applyAlignment="1" applyProtection="1">
      <alignment horizontal="right" vertical="top"/>
    </xf>
    <xf numFmtId="0" fontId="13" fillId="0" borderId="1" xfId="0" applyNumberFormat="1" applyFont="1" applyFill="1" applyBorder="1" applyAlignment="1" applyProtection="1">
      <alignment horizontal="center" vertical="top"/>
    </xf>
    <xf numFmtId="0" fontId="0" fillId="0" borderId="5" xfId="0" applyNumberFormat="1" applyFont="1" applyFill="1" applyBorder="1" applyAlignment="1" applyProtection="1">
      <alignment horizontal="center" vertical="top"/>
    </xf>
    <xf numFmtId="0" fontId="0" fillId="0" borderId="3" xfId="0" applyNumberFormat="1" applyFont="1" applyFill="1" applyBorder="1" applyAlignment="1" applyProtection="1">
      <alignment horizontal="center" vertical="top"/>
    </xf>
    <xf numFmtId="0" fontId="0" fillId="0" borderId="10" xfId="0" applyNumberFormat="1" applyFont="1" applyFill="1" applyBorder="1" applyAlignment="1" applyProtection="1">
      <alignment horizontal="center" vertical="top"/>
    </xf>
    <xf numFmtId="0" fontId="0" fillId="0" borderId="2" xfId="0" applyNumberFormat="1" applyFont="1" applyFill="1" applyBorder="1" applyAlignment="1" applyProtection="1">
      <alignment horizontal="center" vertical="top"/>
    </xf>
    <xf numFmtId="0" fontId="0" fillId="0" borderId="11" xfId="0" applyNumberFormat="1" applyFont="1" applyFill="1" applyBorder="1" applyAlignment="1" applyProtection="1">
      <alignment horizontal="center" vertical="top"/>
    </xf>
    <xf numFmtId="0" fontId="0" fillId="0" borderId="14" xfId="0" applyNumberFormat="1" applyFont="1" applyFill="1" applyBorder="1" applyAlignment="1" applyProtection="1">
      <alignment vertical="top"/>
    </xf>
    <xf numFmtId="0" fontId="13" fillId="0" borderId="5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8" fillId="0" borderId="5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 vertical="top" wrapText="1"/>
    </xf>
    <xf numFmtId="0" fontId="3" fillId="0" borderId="12" xfId="0" applyNumberFormat="1" applyFont="1" applyFill="1" applyBorder="1" applyAlignment="1" applyProtection="1">
      <alignment horizontal="center" vertical="top" wrapText="1"/>
    </xf>
    <xf numFmtId="0" fontId="10" fillId="0" borderId="8" xfId="0" applyNumberFormat="1" applyFont="1" applyFill="1" applyBorder="1" applyAlignment="1" applyProtection="1">
      <alignment horizontal="center" vertical="top" wrapText="1"/>
    </xf>
    <xf numFmtId="0" fontId="10" fillId="0" borderId="9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top" wrapText="1"/>
    </xf>
    <xf numFmtId="0" fontId="10" fillId="0" borderId="11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top" wrapText="1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0" fontId="11" fillId="0" borderId="4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5" xfId="0" applyNumberFormat="1" applyFont="1" applyFill="1" applyBorder="1" applyAlignment="1" applyProtection="1">
      <alignment horizontal="center" vertical="top"/>
    </xf>
    <xf numFmtId="0" fontId="11" fillId="0" borderId="3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0" fontId="13" fillId="0" borderId="4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3" fillId="0" borderId="5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2" fillId="0" borderId="5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5" xfId="0" applyNumberFormat="1" applyFont="1" applyFill="1" applyBorder="1" applyAlignment="1" applyProtection="1">
      <alignment horizontal="center" vertical="top"/>
    </xf>
    <xf numFmtId="0" fontId="10" fillId="0" borderId="3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4" fillId="0" borderId="5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top"/>
    </xf>
    <xf numFmtId="0" fontId="15" fillId="0" borderId="9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0"/>
  <sheetViews>
    <sheetView tabSelected="1" topLeftCell="B100" zoomScaleNormal="100" workbookViewId="0">
      <selection activeCell="G99" sqref="G99"/>
    </sheetView>
  </sheetViews>
  <sheetFormatPr defaultColWidth="9.109375" defaultRowHeight="13.2"/>
  <cols>
    <col min="1" max="1" width="6.5546875" style="2" hidden="1" customWidth="1"/>
    <col min="2" max="4" width="6.5546875" style="2" customWidth="1"/>
    <col min="5" max="5" width="6.44140625" style="2" customWidth="1"/>
    <col min="6" max="6" width="36.44140625" style="2" customWidth="1"/>
    <col min="7" max="7" width="12.6640625" style="2" customWidth="1"/>
    <col min="8" max="8" width="7.6640625" style="2" hidden="1" customWidth="1"/>
    <col min="9" max="9" width="0.109375" style="2" hidden="1" customWidth="1"/>
    <col min="10" max="10" width="1.109375" style="2" hidden="1" customWidth="1"/>
    <col min="11" max="11" width="12.6640625" style="2" customWidth="1"/>
    <col min="12" max="12" width="8.44140625" style="2" customWidth="1"/>
    <col min="13" max="13" width="13.88671875" style="2" customWidth="1"/>
    <col min="14" max="14" width="11.6640625" style="2" customWidth="1"/>
    <col min="15" max="15" width="10.5546875" style="2" bestFit="1" customWidth="1"/>
    <col min="16" max="16384" width="9.109375" style="2"/>
  </cols>
  <sheetData>
    <row r="1" spans="1:13">
      <c r="L1" s="43" t="s">
        <v>171</v>
      </c>
    </row>
    <row r="2" spans="1:13">
      <c r="K2" s="43" t="s">
        <v>172</v>
      </c>
      <c r="L2" s="43"/>
    </row>
    <row r="3" spans="1:13">
      <c r="K3" s="43" t="s">
        <v>173</v>
      </c>
      <c r="L3" s="43"/>
    </row>
    <row r="4" spans="1:13">
      <c r="K4" s="43" t="s">
        <v>174</v>
      </c>
      <c r="L4" s="43"/>
    </row>
    <row r="5" spans="1:13">
      <c r="K5" s="43" t="s">
        <v>175</v>
      </c>
      <c r="L5" s="43"/>
    </row>
    <row r="6" spans="1:13">
      <c r="K6" s="43" t="s">
        <v>176</v>
      </c>
      <c r="L6" s="43"/>
    </row>
    <row r="7" spans="1:13">
      <c r="K7" s="43" t="s">
        <v>177</v>
      </c>
      <c r="L7" s="43"/>
    </row>
    <row r="8" spans="1:13">
      <c r="K8" s="43" t="s">
        <v>178</v>
      </c>
      <c r="L8" s="43"/>
    </row>
    <row r="9" spans="1:13">
      <c r="K9" s="43"/>
      <c r="L9" s="43"/>
    </row>
    <row r="10" spans="1:13">
      <c r="C10" s="43" t="s">
        <v>179</v>
      </c>
    </row>
    <row r="11" spans="1:13">
      <c r="C11" s="43"/>
      <c r="F11" s="44" t="s">
        <v>180</v>
      </c>
    </row>
    <row r="12" spans="1:13" ht="21.75" customHeight="1">
      <c r="A12" s="3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ht="15" customHeight="1">
      <c r="A13" s="3"/>
      <c r="B13" s="11"/>
      <c r="C13" s="11"/>
      <c r="D13" s="11"/>
      <c r="E13" s="11"/>
      <c r="F13" s="10"/>
      <c r="G13" s="11"/>
      <c r="H13" s="10"/>
      <c r="I13" s="11"/>
      <c r="J13" s="11"/>
      <c r="K13" s="11"/>
      <c r="L13" s="88" t="s">
        <v>148</v>
      </c>
      <c r="M13" s="88"/>
    </row>
    <row r="14" spans="1:13" ht="28.5" customHeight="1">
      <c r="A14" s="89" t="s">
        <v>3</v>
      </c>
      <c r="B14" s="91" t="s">
        <v>22</v>
      </c>
      <c r="C14" s="92"/>
      <c r="D14" s="92"/>
      <c r="E14" s="93"/>
      <c r="F14" s="97" t="s">
        <v>169</v>
      </c>
      <c r="G14" s="98" t="s">
        <v>144</v>
      </c>
      <c r="H14" s="100" t="s">
        <v>2</v>
      </c>
      <c r="I14" s="98" t="s">
        <v>14</v>
      </c>
      <c r="J14" s="98" t="s">
        <v>15</v>
      </c>
      <c r="K14" s="98" t="s">
        <v>170</v>
      </c>
      <c r="L14" s="98" t="s">
        <v>21</v>
      </c>
      <c r="M14" s="98" t="s">
        <v>20</v>
      </c>
    </row>
    <row r="15" spans="1:13" ht="3.75" customHeight="1">
      <c r="A15" s="90"/>
      <c r="B15" s="94"/>
      <c r="C15" s="95"/>
      <c r="D15" s="95"/>
      <c r="E15" s="96"/>
      <c r="F15" s="97"/>
      <c r="G15" s="99"/>
      <c r="H15" s="100"/>
      <c r="I15" s="99"/>
      <c r="J15" s="99"/>
      <c r="K15" s="99"/>
      <c r="L15" s="99"/>
      <c r="M15" s="99"/>
    </row>
    <row r="16" spans="1:13" ht="18.75" customHeight="1">
      <c r="A16" s="4" t="s">
        <v>6</v>
      </c>
      <c r="B16" s="101"/>
      <c r="C16" s="102"/>
      <c r="D16" s="102"/>
      <c r="E16" s="103"/>
      <c r="F16" s="13" t="s">
        <v>18</v>
      </c>
      <c r="G16" s="39"/>
      <c r="H16" s="39"/>
      <c r="I16" s="39"/>
      <c r="J16" s="39"/>
      <c r="K16" s="39"/>
      <c r="L16" s="14"/>
      <c r="M16" s="14"/>
    </row>
    <row r="17" spans="1:15" ht="15" customHeight="1">
      <c r="A17" s="6"/>
      <c r="B17" s="78" t="s">
        <v>27</v>
      </c>
      <c r="C17" s="85"/>
      <c r="D17" s="85"/>
      <c r="E17" s="86"/>
      <c r="F17" s="23" t="s">
        <v>1</v>
      </c>
      <c r="G17" s="15">
        <f>G18+G19+G20</f>
        <v>7027.3</v>
      </c>
      <c r="H17" s="15">
        <f>H18+H19+H20</f>
        <v>0</v>
      </c>
      <c r="I17" s="15">
        <f>I18+I19+I20</f>
        <v>0</v>
      </c>
      <c r="J17" s="15">
        <f>J18+J19+J20</f>
        <v>0</v>
      </c>
      <c r="K17" s="15">
        <f>K18+K19+K20</f>
        <v>7207.1021300000002</v>
      </c>
      <c r="L17" s="16">
        <f t="shared" ref="L17:L23" si="0">K17/G17</f>
        <v>1.0255862322655929</v>
      </c>
      <c r="M17" s="17">
        <f t="shared" ref="M17:M32" si="1">K17-G17</f>
        <v>179.80213000000003</v>
      </c>
    </row>
    <row r="18" spans="1:15" ht="26.25" customHeight="1">
      <c r="A18" s="6"/>
      <c r="B18" s="78" t="s">
        <v>24</v>
      </c>
      <c r="C18" s="85"/>
      <c r="D18" s="85"/>
      <c r="E18" s="86"/>
      <c r="F18" s="29" t="s">
        <v>75</v>
      </c>
      <c r="G18" s="20">
        <v>7000</v>
      </c>
      <c r="H18" s="19"/>
      <c r="I18" s="20"/>
      <c r="J18" s="20"/>
      <c r="K18" s="20">
        <v>7179.6666800000003</v>
      </c>
      <c r="L18" s="21">
        <f t="shared" si="0"/>
        <v>1.0256666685714286</v>
      </c>
      <c r="M18" s="18">
        <f t="shared" si="1"/>
        <v>179.66668000000027</v>
      </c>
    </row>
    <row r="19" spans="1:15" ht="22.5" customHeight="1">
      <c r="A19" s="7" t="s">
        <v>13</v>
      </c>
      <c r="B19" s="78" t="s">
        <v>77</v>
      </c>
      <c r="C19" s="85"/>
      <c r="D19" s="85"/>
      <c r="E19" s="86"/>
      <c r="F19" s="29" t="s">
        <v>76</v>
      </c>
      <c r="G19" s="20">
        <v>19.2</v>
      </c>
      <c r="H19" s="19"/>
      <c r="I19" s="20"/>
      <c r="J19" s="20"/>
      <c r="K19" s="20">
        <v>19.24334</v>
      </c>
      <c r="L19" s="21">
        <f t="shared" si="0"/>
        <v>1.0022572916666668</v>
      </c>
      <c r="M19" s="18">
        <f t="shared" si="1"/>
        <v>4.33400000000006E-2</v>
      </c>
    </row>
    <row r="20" spans="1:15" ht="23.25" customHeight="1">
      <c r="A20" s="8"/>
      <c r="B20" s="78" t="s">
        <v>25</v>
      </c>
      <c r="C20" s="85"/>
      <c r="D20" s="85"/>
      <c r="E20" s="86"/>
      <c r="F20" s="29" t="s">
        <v>78</v>
      </c>
      <c r="G20" s="20">
        <v>8.1</v>
      </c>
      <c r="H20" s="19"/>
      <c r="I20" s="15"/>
      <c r="J20" s="15"/>
      <c r="K20" s="20">
        <v>8.1921099999999996</v>
      </c>
      <c r="L20" s="21">
        <f t="shared" si="0"/>
        <v>1.0113716049382715</v>
      </c>
      <c r="M20" s="18">
        <f t="shared" si="1"/>
        <v>9.2109999999999914E-2</v>
      </c>
    </row>
    <row r="21" spans="1:15" ht="13.8">
      <c r="A21" s="8"/>
      <c r="B21" s="78" t="s">
        <v>41</v>
      </c>
      <c r="C21" s="85"/>
      <c r="D21" s="85"/>
      <c r="E21" s="86"/>
      <c r="F21" s="23" t="s">
        <v>42</v>
      </c>
      <c r="G21" s="15">
        <f>G22</f>
        <v>22.2</v>
      </c>
      <c r="H21" s="15">
        <f>H22</f>
        <v>0</v>
      </c>
      <c r="I21" s="15">
        <f>I22</f>
        <v>0</v>
      </c>
      <c r="J21" s="15">
        <f>J22</f>
        <v>0</v>
      </c>
      <c r="K21" s="15">
        <f>K22</f>
        <v>22.21752</v>
      </c>
      <c r="L21" s="16">
        <f t="shared" si="0"/>
        <v>1.0007891891891891</v>
      </c>
      <c r="M21" s="17">
        <f t="shared" si="1"/>
        <v>1.752000000000109E-2</v>
      </c>
    </row>
    <row r="22" spans="1:15" ht="17.25" customHeight="1">
      <c r="A22" s="9" t="s">
        <v>11</v>
      </c>
      <c r="B22" s="78" t="s">
        <v>23</v>
      </c>
      <c r="C22" s="85"/>
      <c r="D22" s="85"/>
      <c r="E22" s="86"/>
      <c r="F22" s="22" t="s">
        <v>12</v>
      </c>
      <c r="G22" s="20">
        <f>G23+G24</f>
        <v>22.2</v>
      </c>
      <c r="H22" s="20">
        <f>H23+H24</f>
        <v>0</v>
      </c>
      <c r="I22" s="20">
        <f>I23+I24</f>
        <v>0</v>
      </c>
      <c r="J22" s="20">
        <f>J23+J24</f>
        <v>0</v>
      </c>
      <c r="K22" s="20">
        <f>K23+K24</f>
        <v>22.21752</v>
      </c>
      <c r="L22" s="21">
        <f t="shared" si="0"/>
        <v>1.0007891891891891</v>
      </c>
      <c r="M22" s="18">
        <f t="shared" si="1"/>
        <v>1.752000000000109E-2</v>
      </c>
    </row>
    <row r="23" spans="1:15" ht="18" customHeight="1">
      <c r="A23" s="5"/>
      <c r="B23" s="78" t="s">
        <v>26</v>
      </c>
      <c r="C23" s="85"/>
      <c r="D23" s="85"/>
      <c r="E23" s="86"/>
      <c r="F23" s="42" t="s">
        <v>12</v>
      </c>
      <c r="G23" s="20">
        <v>22.2</v>
      </c>
      <c r="H23" s="19"/>
      <c r="I23" s="20"/>
      <c r="J23" s="20"/>
      <c r="K23" s="20">
        <v>22.21752</v>
      </c>
      <c r="L23" s="21">
        <f t="shared" si="0"/>
        <v>1.0007891891891891</v>
      </c>
      <c r="M23" s="18">
        <f t="shared" si="1"/>
        <v>1.752000000000109E-2</v>
      </c>
    </row>
    <row r="24" spans="1:15" ht="18" customHeight="1">
      <c r="A24" s="5"/>
      <c r="B24" s="78" t="s">
        <v>91</v>
      </c>
      <c r="C24" s="85"/>
      <c r="D24" s="85"/>
      <c r="E24" s="86"/>
      <c r="F24" s="35" t="s">
        <v>12</v>
      </c>
      <c r="G24" s="20">
        <v>0</v>
      </c>
      <c r="H24" s="19"/>
      <c r="I24" s="20"/>
      <c r="J24" s="20"/>
      <c r="K24" s="20">
        <v>0</v>
      </c>
      <c r="L24" s="16">
        <v>0</v>
      </c>
      <c r="M24" s="18">
        <f t="shared" si="1"/>
        <v>0</v>
      </c>
    </row>
    <row r="25" spans="1:15" ht="18" customHeight="1">
      <c r="A25" s="5"/>
      <c r="B25" s="78" t="s">
        <v>28</v>
      </c>
      <c r="C25" s="85"/>
      <c r="D25" s="85"/>
      <c r="E25" s="86"/>
      <c r="F25" s="23" t="s">
        <v>4</v>
      </c>
      <c r="G25" s="15">
        <f>G26+G27+G28</f>
        <v>5257.1</v>
      </c>
      <c r="H25" s="15">
        <f>H26+H27+H28</f>
        <v>0</v>
      </c>
      <c r="I25" s="15">
        <f>I26+I27+I28</f>
        <v>0</v>
      </c>
      <c r="J25" s="15">
        <f>J26+J27+J28</f>
        <v>0</v>
      </c>
      <c r="K25" s="15">
        <f>K26+K27+K28</f>
        <v>5256.6276300000009</v>
      </c>
      <c r="L25" s="16">
        <f>K25/G25</f>
        <v>0.9999101462783665</v>
      </c>
      <c r="M25" s="17">
        <f t="shared" si="1"/>
        <v>-0.47236999999950058</v>
      </c>
    </row>
    <row r="26" spans="1:15" ht="68.25" customHeight="1">
      <c r="A26" s="6" t="s">
        <v>7</v>
      </c>
      <c r="B26" s="78" t="s">
        <v>29</v>
      </c>
      <c r="C26" s="85"/>
      <c r="D26" s="85"/>
      <c r="E26" s="86"/>
      <c r="F26" s="24" t="s">
        <v>101</v>
      </c>
      <c r="G26" s="20">
        <v>0</v>
      </c>
      <c r="H26" s="19"/>
      <c r="I26" s="20"/>
      <c r="J26" s="20"/>
      <c r="K26" s="20">
        <v>0</v>
      </c>
      <c r="L26" s="21">
        <v>0</v>
      </c>
      <c r="M26" s="18">
        <f t="shared" si="1"/>
        <v>0</v>
      </c>
    </row>
    <row r="27" spans="1:15" ht="69.75" customHeight="1">
      <c r="A27" s="6"/>
      <c r="B27" s="78" t="s">
        <v>100</v>
      </c>
      <c r="C27" s="85"/>
      <c r="D27" s="85"/>
      <c r="E27" s="86"/>
      <c r="F27" s="24" t="s">
        <v>102</v>
      </c>
      <c r="G27" s="20">
        <v>1133</v>
      </c>
      <c r="H27" s="19"/>
      <c r="I27" s="20"/>
      <c r="J27" s="20"/>
      <c r="K27" s="20">
        <v>1132.92607</v>
      </c>
      <c r="L27" s="21">
        <f>K27/G27</f>
        <v>0.99993474845542807</v>
      </c>
      <c r="M27" s="18">
        <f t="shared" si="1"/>
        <v>-7.3930000000018481E-2</v>
      </c>
    </row>
    <row r="28" spans="1:15" ht="18.75" customHeight="1">
      <c r="A28" s="7" t="s">
        <v>10</v>
      </c>
      <c r="B28" s="78" t="s">
        <v>30</v>
      </c>
      <c r="C28" s="85"/>
      <c r="D28" s="85"/>
      <c r="E28" s="86"/>
      <c r="F28" s="36" t="s">
        <v>0</v>
      </c>
      <c r="G28" s="20">
        <f>G29+G30+G31+G32</f>
        <v>4124.1000000000004</v>
      </c>
      <c r="H28" s="20">
        <f>H29+H30+H31+H32</f>
        <v>0</v>
      </c>
      <c r="I28" s="20">
        <f>I29+I30+I31+I32</f>
        <v>0</v>
      </c>
      <c r="J28" s="20">
        <f>J29+J30+J31+J32</f>
        <v>0</v>
      </c>
      <c r="K28" s="20">
        <f>K29+K30+K31+K32</f>
        <v>4123.7015600000004</v>
      </c>
      <c r="L28" s="21">
        <f>K28/G28</f>
        <v>0.99990338740573703</v>
      </c>
      <c r="M28" s="18">
        <f t="shared" si="1"/>
        <v>-0.39843999999993684</v>
      </c>
    </row>
    <row r="29" spans="1:15" ht="55.5" customHeight="1">
      <c r="A29" s="6"/>
      <c r="B29" s="78" t="s">
        <v>96</v>
      </c>
      <c r="C29" s="85"/>
      <c r="D29" s="85"/>
      <c r="E29" s="86"/>
      <c r="F29" s="24" t="s">
        <v>103</v>
      </c>
      <c r="G29" s="20">
        <v>0</v>
      </c>
      <c r="H29" s="19"/>
      <c r="I29" s="20"/>
      <c r="J29" s="20"/>
      <c r="K29" s="20">
        <v>0</v>
      </c>
      <c r="L29" s="21">
        <v>0</v>
      </c>
      <c r="M29" s="18">
        <f t="shared" si="1"/>
        <v>0</v>
      </c>
      <c r="O29" s="41"/>
    </row>
    <row r="30" spans="1:15" ht="54" customHeight="1">
      <c r="A30" s="6"/>
      <c r="B30" s="78" t="s">
        <v>104</v>
      </c>
      <c r="C30" s="85"/>
      <c r="D30" s="85"/>
      <c r="E30" s="86"/>
      <c r="F30" s="24" t="s">
        <v>158</v>
      </c>
      <c r="G30" s="20">
        <v>1852.1</v>
      </c>
      <c r="H30" s="19"/>
      <c r="I30" s="20"/>
      <c r="J30" s="20"/>
      <c r="K30" s="20">
        <v>1852.1144400000001</v>
      </c>
      <c r="L30" s="21">
        <f>K30/G30</f>
        <v>1.0000077965552616</v>
      </c>
      <c r="M30" s="18">
        <f t="shared" si="1"/>
        <v>1.4440000000149666E-2</v>
      </c>
    </row>
    <row r="31" spans="1:15" ht="54.75" customHeight="1">
      <c r="A31" s="6"/>
      <c r="B31" s="78" t="s">
        <v>97</v>
      </c>
      <c r="C31" s="85"/>
      <c r="D31" s="85"/>
      <c r="E31" s="86"/>
      <c r="F31" s="24" t="s">
        <v>105</v>
      </c>
      <c r="G31" s="20">
        <v>0</v>
      </c>
      <c r="H31" s="19"/>
      <c r="I31" s="20"/>
      <c r="J31" s="20"/>
      <c r="K31" s="20">
        <v>0</v>
      </c>
      <c r="L31" s="21">
        <v>0</v>
      </c>
      <c r="M31" s="18">
        <f t="shared" si="1"/>
        <v>0</v>
      </c>
    </row>
    <row r="32" spans="1:15" ht="54" customHeight="1">
      <c r="A32" s="6"/>
      <c r="B32" s="78" t="s">
        <v>106</v>
      </c>
      <c r="C32" s="85"/>
      <c r="D32" s="85"/>
      <c r="E32" s="86"/>
      <c r="F32" s="24" t="s">
        <v>159</v>
      </c>
      <c r="G32" s="20">
        <v>2272</v>
      </c>
      <c r="H32" s="19"/>
      <c r="I32" s="20"/>
      <c r="J32" s="20"/>
      <c r="K32" s="20">
        <v>2271.5871200000001</v>
      </c>
      <c r="L32" s="21">
        <f>K32/G32</f>
        <v>0.99981827464788742</v>
      </c>
      <c r="M32" s="18">
        <f t="shared" si="1"/>
        <v>-0.41287999999985914</v>
      </c>
    </row>
    <row r="33" spans="1:13" ht="17.25" customHeight="1">
      <c r="A33" s="6"/>
      <c r="B33" s="78" t="s">
        <v>31</v>
      </c>
      <c r="C33" s="85"/>
      <c r="D33" s="85"/>
      <c r="E33" s="86"/>
      <c r="F33" s="23" t="s">
        <v>32</v>
      </c>
      <c r="G33" s="15">
        <f>G34</f>
        <v>0</v>
      </c>
      <c r="H33" s="15">
        <f>H34</f>
        <v>0</v>
      </c>
      <c r="I33" s="15">
        <f>I34</f>
        <v>0</v>
      </c>
      <c r="J33" s="15">
        <f>J34</f>
        <v>0</v>
      </c>
      <c r="K33" s="15">
        <f>K34</f>
        <v>0</v>
      </c>
      <c r="L33" s="16">
        <v>0</v>
      </c>
      <c r="M33" s="17">
        <f>M34</f>
        <v>0</v>
      </c>
    </row>
    <row r="34" spans="1:13" ht="93.75" customHeight="1">
      <c r="A34" s="6"/>
      <c r="B34" s="78" t="s">
        <v>33</v>
      </c>
      <c r="C34" s="85"/>
      <c r="D34" s="85"/>
      <c r="E34" s="86"/>
      <c r="F34" s="24" t="s">
        <v>34</v>
      </c>
      <c r="G34" s="20">
        <v>0</v>
      </c>
      <c r="H34" s="19"/>
      <c r="I34" s="20"/>
      <c r="J34" s="20"/>
      <c r="K34" s="20">
        <v>0</v>
      </c>
      <c r="L34" s="21">
        <v>0</v>
      </c>
      <c r="M34" s="18">
        <f t="shared" ref="M34:M45" si="2">K34-G34</f>
        <v>0</v>
      </c>
    </row>
    <row r="35" spans="1:13" ht="43.5" customHeight="1">
      <c r="A35" s="6"/>
      <c r="B35" s="104" t="s">
        <v>88</v>
      </c>
      <c r="C35" s="85"/>
      <c r="D35" s="85"/>
      <c r="E35" s="86"/>
      <c r="F35" s="25" t="s">
        <v>137</v>
      </c>
      <c r="G35" s="15">
        <f>G36+G37</f>
        <v>0</v>
      </c>
      <c r="H35" s="15">
        <f>H36+H37</f>
        <v>0</v>
      </c>
      <c r="I35" s="15">
        <f>I36+I37</f>
        <v>0</v>
      </c>
      <c r="J35" s="15">
        <f>J36+J37</f>
        <v>0</v>
      </c>
      <c r="K35" s="15">
        <f>K36+K37</f>
        <v>0</v>
      </c>
      <c r="L35" s="16">
        <v>0</v>
      </c>
      <c r="M35" s="17">
        <f t="shared" si="2"/>
        <v>0</v>
      </c>
    </row>
    <row r="36" spans="1:13" ht="54" customHeight="1">
      <c r="A36" s="6"/>
      <c r="B36" s="104" t="s">
        <v>87</v>
      </c>
      <c r="C36" s="85"/>
      <c r="D36" s="85"/>
      <c r="E36" s="86"/>
      <c r="F36" s="24" t="s">
        <v>107</v>
      </c>
      <c r="G36" s="20">
        <v>0</v>
      </c>
      <c r="H36" s="19"/>
      <c r="I36" s="20"/>
      <c r="J36" s="20"/>
      <c r="K36" s="20">
        <v>0</v>
      </c>
      <c r="L36" s="21">
        <v>0</v>
      </c>
      <c r="M36" s="18">
        <f t="shared" si="2"/>
        <v>0</v>
      </c>
    </row>
    <row r="37" spans="1:13" ht="55.5" customHeight="1">
      <c r="A37" s="6"/>
      <c r="B37" s="104" t="s">
        <v>109</v>
      </c>
      <c r="C37" s="85"/>
      <c r="D37" s="85"/>
      <c r="E37" s="86"/>
      <c r="F37" s="24" t="s">
        <v>108</v>
      </c>
      <c r="G37" s="20">
        <v>0</v>
      </c>
      <c r="H37" s="19"/>
      <c r="I37" s="20"/>
      <c r="J37" s="20"/>
      <c r="K37" s="20">
        <v>0</v>
      </c>
      <c r="L37" s="21">
        <v>0</v>
      </c>
      <c r="M37" s="18">
        <f t="shared" si="2"/>
        <v>0</v>
      </c>
    </row>
    <row r="38" spans="1:13" ht="44.25" customHeight="1">
      <c r="A38" s="6" t="s">
        <v>16</v>
      </c>
      <c r="B38" s="78" t="s">
        <v>35</v>
      </c>
      <c r="C38" s="85"/>
      <c r="D38" s="85"/>
      <c r="E38" s="86"/>
      <c r="F38" s="26" t="s">
        <v>5</v>
      </c>
      <c r="G38" s="15">
        <f>G39+G40+G41+G42</f>
        <v>1482.9</v>
      </c>
      <c r="H38" s="15">
        <f>H39+H40+H41+H42</f>
        <v>0</v>
      </c>
      <c r="I38" s="15">
        <f>I39+I40+I41+I42</f>
        <v>0</v>
      </c>
      <c r="J38" s="15">
        <f>J39+J40+J41+J42</f>
        <v>0</v>
      </c>
      <c r="K38" s="15">
        <f>K39+K40+K41+K42</f>
        <v>1491.7659699999999</v>
      </c>
      <c r="L38" s="16">
        <f>K38/G38</f>
        <v>1.00597880504417</v>
      </c>
      <c r="M38" s="17">
        <f t="shared" si="2"/>
        <v>8.8659699999998338</v>
      </c>
    </row>
    <row r="39" spans="1:13" ht="96" customHeight="1">
      <c r="A39" s="6"/>
      <c r="B39" s="78" t="s">
        <v>110</v>
      </c>
      <c r="C39" s="85"/>
      <c r="D39" s="85"/>
      <c r="E39" s="86"/>
      <c r="F39" s="27" t="s">
        <v>149</v>
      </c>
      <c r="G39" s="20">
        <v>1031.2</v>
      </c>
      <c r="H39" s="19"/>
      <c r="I39" s="20"/>
      <c r="J39" s="20"/>
      <c r="K39" s="20">
        <v>1037.7364399999999</v>
      </c>
      <c r="L39" s="21">
        <f>K39/G39</f>
        <v>1.0063386733902249</v>
      </c>
      <c r="M39" s="18">
        <f t="shared" si="2"/>
        <v>6.5364399999998568</v>
      </c>
    </row>
    <row r="40" spans="1:13" ht="80.25" customHeight="1">
      <c r="A40" s="6"/>
      <c r="B40" s="78" t="s">
        <v>111</v>
      </c>
      <c r="C40" s="85"/>
      <c r="D40" s="85"/>
      <c r="E40" s="86"/>
      <c r="F40" s="24" t="s">
        <v>150</v>
      </c>
      <c r="G40" s="20">
        <v>141.69999999999999</v>
      </c>
      <c r="H40" s="19"/>
      <c r="I40" s="20"/>
      <c r="J40" s="20"/>
      <c r="K40" s="20">
        <v>141.74592000000001</v>
      </c>
      <c r="L40" s="21">
        <f>K40/G40</f>
        <v>1.0003240649259</v>
      </c>
      <c r="M40" s="18">
        <f t="shared" si="2"/>
        <v>4.592000000002372E-2</v>
      </c>
    </row>
    <row r="41" spans="1:13" ht="96.75" customHeight="1">
      <c r="A41" s="6"/>
      <c r="B41" s="78" t="s">
        <v>99</v>
      </c>
      <c r="C41" s="85"/>
      <c r="D41" s="85"/>
      <c r="E41" s="86"/>
      <c r="F41" s="24" t="s">
        <v>98</v>
      </c>
      <c r="G41" s="20">
        <v>0</v>
      </c>
      <c r="H41" s="19"/>
      <c r="I41" s="20"/>
      <c r="J41" s="20"/>
      <c r="K41" s="20">
        <v>0</v>
      </c>
      <c r="L41" s="21">
        <v>0</v>
      </c>
      <c r="M41" s="18">
        <f t="shared" si="2"/>
        <v>0</v>
      </c>
    </row>
    <row r="42" spans="1:13" ht="93.75" customHeight="1">
      <c r="A42" s="6"/>
      <c r="B42" s="78" t="s">
        <v>112</v>
      </c>
      <c r="C42" s="85"/>
      <c r="D42" s="85"/>
      <c r="E42" s="86"/>
      <c r="F42" s="24" t="s">
        <v>151</v>
      </c>
      <c r="G42" s="20">
        <v>310</v>
      </c>
      <c r="H42" s="19"/>
      <c r="I42" s="20"/>
      <c r="J42" s="20"/>
      <c r="K42" s="20">
        <v>312.28361000000001</v>
      </c>
      <c r="L42" s="21">
        <f>K42/G42</f>
        <v>1.0073664838709677</v>
      </c>
      <c r="M42" s="18">
        <f t="shared" si="2"/>
        <v>2.2836100000000101</v>
      </c>
    </row>
    <row r="43" spans="1:13" ht="28.5" customHeight="1">
      <c r="A43" s="6"/>
      <c r="B43" s="78" t="s">
        <v>36</v>
      </c>
      <c r="C43" s="85"/>
      <c r="D43" s="85"/>
      <c r="E43" s="86"/>
      <c r="F43" s="23" t="s">
        <v>37</v>
      </c>
      <c r="G43" s="15">
        <f>G44+G45</f>
        <v>0</v>
      </c>
      <c r="H43" s="28"/>
      <c r="I43" s="15"/>
      <c r="J43" s="15"/>
      <c r="K43" s="15">
        <f>K44</f>
        <v>0</v>
      </c>
      <c r="L43" s="16">
        <v>0</v>
      </c>
      <c r="M43" s="17">
        <f t="shared" si="2"/>
        <v>0</v>
      </c>
    </row>
    <row r="44" spans="1:13" ht="46.5" customHeight="1">
      <c r="A44" s="6"/>
      <c r="B44" s="105" t="s">
        <v>79</v>
      </c>
      <c r="C44" s="105"/>
      <c r="D44" s="105"/>
      <c r="E44" s="105"/>
      <c r="F44" s="29" t="s">
        <v>114</v>
      </c>
      <c r="G44" s="20">
        <v>0</v>
      </c>
      <c r="H44" s="19"/>
      <c r="I44" s="20"/>
      <c r="J44" s="20"/>
      <c r="K44" s="20">
        <v>0</v>
      </c>
      <c r="L44" s="21">
        <v>0</v>
      </c>
      <c r="M44" s="18">
        <f t="shared" si="2"/>
        <v>0</v>
      </c>
    </row>
    <row r="45" spans="1:13" ht="45.75" customHeight="1">
      <c r="A45" s="6"/>
      <c r="B45" s="105" t="s">
        <v>113</v>
      </c>
      <c r="C45" s="105"/>
      <c r="D45" s="105"/>
      <c r="E45" s="105"/>
      <c r="F45" s="29" t="s">
        <v>152</v>
      </c>
      <c r="G45" s="20">
        <v>0</v>
      </c>
      <c r="H45" s="19"/>
      <c r="I45" s="20"/>
      <c r="J45" s="20"/>
      <c r="K45" s="20">
        <v>0</v>
      </c>
      <c r="L45" s="21">
        <v>0</v>
      </c>
      <c r="M45" s="18">
        <f t="shared" si="2"/>
        <v>0</v>
      </c>
    </row>
    <row r="46" spans="1:13" ht="35.25" customHeight="1">
      <c r="A46" s="6"/>
      <c r="B46" s="78" t="s">
        <v>38</v>
      </c>
      <c r="C46" s="85"/>
      <c r="D46" s="85"/>
      <c r="E46" s="86"/>
      <c r="F46" s="23" t="s">
        <v>39</v>
      </c>
      <c r="G46" s="15">
        <f>G47+G48+G49</f>
        <v>362.2</v>
      </c>
      <c r="H46" s="15">
        <f>H47+H48</f>
        <v>0</v>
      </c>
      <c r="I46" s="15">
        <f>I47+I48</f>
        <v>0</v>
      </c>
      <c r="J46" s="15">
        <f>J47+J48</f>
        <v>0</v>
      </c>
      <c r="K46" s="15">
        <f>K47+K48</f>
        <v>362.13132999999999</v>
      </c>
      <c r="L46" s="16">
        <f>K46/G46</f>
        <v>0.99981040861402537</v>
      </c>
      <c r="M46" s="17">
        <f>M47</f>
        <v>-6.8669999999997344E-2</v>
      </c>
    </row>
    <row r="47" spans="1:13" ht="60" customHeight="1">
      <c r="A47" s="6"/>
      <c r="B47" s="78" t="s">
        <v>115</v>
      </c>
      <c r="C47" s="85"/>
      <c r="D47" s="85"/>
      <c r="E47" s="86"/>
      <c r="F47" s="24" t="s">
        <v>153</v>
      </c>
      <c r="G47" s="20">
        <v>362.2</v>
      </c>
      <c r="H47" s="19"/>
      <c r="I47" s="20"/>
      <c r="J47" s="20"/>
      <c r="K47" s="20">
        <v>362.13132999999999</v>
      </c>
      <c r="L47" s="21">
        <f>K47/G47</f>
        <v>0.99981040861402537</v>
      </c>
      <c r="M47" s="18">
        <f t="shared" ref="M47:M70" si="3">K47-G47</f>
        <v>-6.8669999999997344E-2</v>
      </c>
    </row>
    <row r="48" spans="1:13" ht="66.75" customHeight="1">
      <c r="A48" s="6"/>
      <c r="B48" s="106" t="s">
        <v>125</v>
      </c>
      <c r="C48" s="107"/>
      <c r="D48" s="107"/>
      <c r="E48" s="108"/>
      <c r="F48" s="24" t="s">
        <v>116</v>
      </c>
      <c r="G48" s="20">
        <v>0</v>
      </c>
      <c r="H48" s="19"/>
      <c r="I48" s="20"/>
      <c r="J48" s="20"/>
      <c r="K48" s="20">
        <v>0</v>
      </c>
      <c r="L48" s="21">
        <v>0</v>
      </c>
      <c r="M48" s="18">
        <f t="shared" si="3"/>
        <v>0</v>
      </c>
    </row>
    <row r="49" spans="1:14" ht="72" customHeight="1">
      <c r="A49" s="6"/>
      <c r="B49" s="106" t="s">
        <v>126</v>
      </c>
      <c r="C49" s="107"/>
      <c r="D49" s="107"/>
      <c r="E49" s="108"/>
      <c r="F49" s="24" t="s">
        <v>154</v>
      </c>
      <c r="G49" s="20">
        <v>0</v>
      </c>
      <c r="H49" s="19"/>
      <c r="I49" s="20"/>
      <c r="J49" s="20"/>
      <c r="K49" s="20">
        <v>0</v>
      </c>
      <c r="L49" s="21">
        <v>0</v>
      </c>
      <c r="M49" s="18">
        <f t="shared" si="3"/>
        <v>0</v>
      </c>
    </row>
    <row r="50" spans="1:14" ht="21.75" customHeight="1">
      <c r="A50" s="6"/>
      <c r="B50" s="104" t="s">
        <v>85</v>
      </c>
      <c r="C50" s="85"/>
      <c r="D50" s="85"/>
      <c r="E50" s="86"/>
      <c r="F50" s="25" t="s">
        <v>86</v>
      </c>
      <c r="G50" s="15">
        <f>G51</f>
        <v>1.8</v>
      </c>
      <c r="H50" s="15">
        <f>H51</f>
        <v>0</v>
      </c>
      <c r="I50" s="15">
        <f>I51</f>
        <v>0</v>
      </c>
      <c r="J50" s="15">
        <f>J51</f>
        <v>0</v>
      </c>
      <c r="K50" s="15">
        <f>K51</f>
        <v>1.8</v>
      </c>
      <c r="L50" s="16">
        <f>K50/G50</f>
        <v>1</v>
      </c>
      <c r="M50" s="17">
        <f t="shared" si="3"/>
        <v>0</v>
      </c>
    </row>
    <row r="51" spans="1:14" ht="66.75" customHeight="1">
      <c r="A51" s="6"/>
      <c r="B51" s="78" t="s">
        <v>84</v>
      </c>
      <c r="C51" s="85"/>
      <c r="D51" s="85"/>
      <c r="E51" s="86"/>
      <c r="F51" s="24" t="s">
        <v>83</v>
      </c>
      <c r="G51" s="20">
        <v>1.8</v>
      </c>
      <c r="H51" s="19"/>
      <c r="I51" s="20"/>
      <c r="J51" s="20"/>
      <c r="K51" s="20">
        <v>1.8</v>
      </c>
      <c r="L51" s="21">
        <f>K51/G51</f>
        <v>1</v>
      </c>
      <c r="M51" s="18">
        <f t="shared" si="3"/>
        <v>0</v>
      </c>
    </row>
    <row r="52" spans="1:14" ht="32.25" customHeight="1">
      <c r="A52" s="6"/>
      <c r="B52" s="78" t="s">
        <v>146</v>
      </c>
      <c r="C52" s="85"/>
      <c r="D52" s="85"/>
      <c r="E52" s="86"/>
      <c r="F52" s="24" t="s">
        <v>147</v>
      </c>
      <c r="G52" s="20">
        <v>0</v>
      </c>
      <c r="H52" s="19"/>
      <c r="I52" s="20"/>
      <c r="J52" s="20"/>
      <c r="K52" s="20">
        <v>0</v>
      </c>
      <c r="L52" s="21">
        <v>0</v>
      </c>
      <c r="M52" s="18">
        <f t="shared" si="3"/>
        <v>0</v>
      </c>
    </row>
    <row r="53" spans="1:14" ht="15.75" customHeight="1">
      <c r="A53" s="6"/>
      <c r="B53" s="78"/>
      <c r="C53" s="85"/>
      <c r="D53" s="85"/>
      <c r="E53" s="86"/>
      <c r="F53" s="30" t="s">
        <v>17</v>
      </c>
      <c r="G53" s="31">
        <f>G17+G21+G25+G33+G35+G38+G43+G46+G50+G52</f>
        <v>14153.5</v>
      </c>
      <c r="H53" s="31">
        <f>H17+H21+H25+H33+H35+H38+H43+H46+H50</f>
        <v>0</v>
      </c>
      <c r="I53" s="31">
        <f>I17+I21+I25+I33+I35+I38+I43+I46+I50</f>
        <v>0</v>
      </c>
      <c r="J53" s="31">
        <f>J17+J21+J25+J33+J35+J38+J43+J46+J50</f>
        <v>0</v>
      </c>
      <c r="K53" s="31">
        <f>K17+K21+K25+K33+K35+K38+K43+K46+K50+K52</f>
        <v>14341.64458</v>
      </c>
      <c r="L53" s="16">
        <f>K53/G53</f>
        <v>1.0132931486911365</v>
      </c>
      <c r="M53" s="17">
        <f t="shared" si="3"/>
        <v>188.14458000000013</v>
      </c>
    </row>
    <row r="54" spans="1:14" ht="21.75" customHeight="1">
      <c r="A54" s="6" t="s">
        <v>8</v>
      </c>
      <c r="B54" s="109" t="s">
        <v>40</v>
      </c>
      <c r="C54" s="110"/>
      <c r="D54" s="110"/>
      <c r="E54" s="111"/>
      <c r="F54" s="26" t="s">
        <v>43</v>
      </c>
      <c r="G54" s="31">
        <f>G55+G60+G63+G65+G67</f>
        <v>12160.47235</v>
      </c>
      <c r="H54" s="31">
        <f>H55+H60+H63+H65+H67</f>
        <v>0</v>
      </c>
      <c r="I54" s="31">
        <f>I55+I60+I63+I65+I67</f>
        <v>0</v>
      </c>
      <c r="J54" s="31">
        <f>J55+J60+J63+J65+J67</f>
        <v>0</v>
      </c>
      <c r="K54" s="31">
        <f>K55+K60+K63+K65+K67+K52</f>
        <v>12159.888350000001</v>
      </c>
      <c r="L54" s="16">
        <f>K54/G54</f>
        <v>0.99995197554969983</v>
      </c>
      <c r="M54" s="17">
        <f t="shared" si="3"/>
        <v>-0.58399999999892316</v>
      </c>
    </row>
    <row r="55" spans="1:14" ht="32.25" customHeight="1">
      <c r="A55" s="6"/>
      <c r="B55" s="78" t="s">
        <v>81</v>
      </c>
      <c r="C55" s="85"/>
      <c r="D55" s="85"/>
      <c r="E55" s="86"/>
      <c r="F55" s="32" t="s">
        <v>80</v>
      </c>
      <c r="G55" s="40">
        <f>G56+G57+G58+G59</f>
        <v>3180.9</v>
      </c>
      <c r="H55" s="40">
        <f>H56+H57+H58+H59</f>
        <v>0</v>
      </c>
      <c r="I55" s="40">
        <f>I56+I57+I58+I59</f>
        <v>0</v>
      </c>
      <c r="J55" s="40">
        <f>J56+J57+J58+J59</f>
        <v>0</v>
      </c>
      <c r="K55" s="40">
        <f>K56+K57+K58+K59</f>
        <v>3180.9</v>
      </c>
      <c r="L55" s="21">
        <f>K55/G55</f>
        <v>1</v>
      </c>
      <c r="M55" s="18">
        <f t="shared" si="3"/>
        <v>0</v>
      </c>
    </row>
    <row r="56" spans="1:14" ht="30" customHeight="1">
      <c r="A56" s="6"/>
      <c r="B56" s="78" t="s">
        <v>44</v>
      </c>
      <c r="C56" s="85"/>
      <c r="D56" s="85"/>
      <c r="E56" s="86"/>
      <c r="F56" s="24" t="s">
        <v>119</v>
      </c>
      <c r="G56" s="20">
        <v>0</v>
      </c>
      <c r="H56" s="33"/>
      <c r="I56" s="20"/>
      <c r="J56" s="20"/>
      <c r="K56" s="20">
        <v>0</v>
      </c>
      <c r="L56" s="21">
        <v>0</v>
      </c>
      <c r="M56" s="18">
        <f t="shared" si="3"/>
        <v>0</v>
      </c>
    </row>
    <row r="57" spans="1:14" ht="28.5" customHeight="1">
      <c r="A57" s="6"/>
      <c r="B57" s="78" t="s">
        <v>117</v>
      </c>
      <c r="C57" s="85"/>
      <c r="D57" s="85"/>
      <c r="E57" s="86"/>
      <c r="F57" s="24" t="s">
        <v>160</v>
      </c>
      <c r="G57" s="20">
        <v>3180.9</v>
      </c>
      <c r="H57" s="33"/>
      <c r="I57" s="20"/>
      <c r="J57" s="20"/>
      <c r="K57" s="20">
        <v>3180.9</v>
      </c>
      <c r="L57" s="21">
        <f>K57/G57</f>
        <v>1</v>
      </c>
      <c r="M57" s="18">
        <f t="shared" si="3"/>
        <v>0</v>
      </c>
    </row>
    <row r="58" spans="1:14" ht="43.5" customHeight="1">
      <c r="A58" s="6"/>
      <c r="B58" s="104" t="s">
        <v>127</v>
      </c>
      <c r="C58" s="85"/>
      <c r="D58" s="85"/>
      <c r="E58" s="86"/>
      <c r="F58" s="29" t="s">
        <v>120</v>
      </c>
      <c r="G58" s="20">
        <v>0</v>
      </c>
      <c r="H58" s="33"/>
      <c r="I58" s="20"/>
      <c r="J58" s="20"/>
      <c r="K58" s="20">
        <v>0</v>
      </c>
      <c r="L58" s="21">
        <v>0</v>
      </c>
      <c r="M58" s="18">
        <f t="shared" si="3"/>
        <v>0</v>
      </c>
    </row>
    <row r="59" spans="1:14" ht="43.5" customHeight="1">
      <c r="A59" s="6"/>
      <c r="B59" s="104" t="s">
        <v>128</v>
      </c>
      <c r="C59" s="85"/>
      <c r="D59" s="85"/>
      <c r="E59" s="86"/>
      <c r="F59" s="29" t="s">
        <v>161</v>
      </c>
      <c r="G59" s="20">
        <v>0</v>
      </c>
      <c r="H59" s="33"/>
      <c r="I59" s="20"/>
      <c r="J59" s="20"/>
      <c r="K59" s="20">
        <v>0</v>
      </c>
      <c r="L59" s="21">
        <v>0</v>
      </c>
      <c r="M59" s="18">
        <f t="shared" si="3"/>
        <v>0</v>
      </c>
    </row>
    <row r="60" spans="1:14" ht="108" customHeight="1">
      <c r="A60" s="6"/>
      <c r="B60" s="104" t="s">
        <v>129</v>
      </c>
      <c r="C60" s="85"/>
      <c r="D60" s="85"/>
      <c r="E60" s="86"/>
      <c r="F60" s="29" t="s">
        <v>155</v>
      </c>
      <c r="G60" s="20">
        <v>768.58141000000001</v>
      </c>
      <c r="H60" s="33"/>
      <c r="I60" s="20"/>
      <c r="J60" s="20"/>
      <c r="K60" s="20">
        <v>768.58141000000001</v>
      </c>
      <c r="L60" s="21">
        <f>K60/G60</f>
        <v>1</v>
      </c>
      <c r="M60" s="18">
        <f t="shared" si="3"/>
        <v>0</v>
      </c>
    </row>
    <row r="61" spans="1:14" ht="57.75" customHeight="1">
      <c r="A61" s="6"/>
      <c r="B61" s="78" t="s">
        <v>45</v>
      </c>
      <c r="C61" s="85"/>
      <c r="D61" s="85"/>
      <c r="E61" s="86"/>
      <c r="F61" s="24" t="s">
        <v>46</v>
      </c>
      <c r="G61" s="20">
        <v>0</v>
      </c>
      <c r="H61" s="33"/>
      <c r="I61" s="20"/>
      <c r="J61" s="20"/>
      <c r="K61" s="20">
        <v>0</v>
      </c>
      <c r="L61" s="21">
        <v>0</v>
      </c>
      <c r="M61" s="18">
        <f t="shared" si="3"/>
        <v>0</v>
      </c>
      <c r="N61" s="12"/>
    </row>
    <row r="62" spans="1:14" ht="42" customHeight="1">
      <c r="A62" s="6"/>
      <c r="B62" s="78" t="s">
        <v>47</v>
      </c>
      <c r="C62" s="85"/>
      <c r="D62" s="85"/>
      <c r="E62" s="86"/>
      <c r="F62" s="24" t="s">
        <v>121</v>
      </c>
      <c r="G62" s="20">
        <v>0</v>
      </c>
      <c r="H62" s="33"/>
      <c r="I62" s="20"/>
      <c r="J62" s="20"/>
      <c r="K62" s="20">
        <v>0</v>
      </c>
      <c r="L62" s="21">
        <v>0</v>
      </c>
      <c r="M62" s="18">
        <f t="shared" si="3"/>
        <v>0</v>
      </c>
    </row>
    <row r="63" spans="1:14" ht="44.25" customHeight="1">
      <c r="A63" s="6"/>
      <c r="B63" s="78" t="s">
        <v>118</v>
      </c>
      <c r="C63" s="85"/>
      <c r="D63" s="85"/>
      <c r="E63" s="86"/>
      <c r="F63" s="24" t="s">
        <v>156</v>
      </c>
      <c r="G63" s="20">
        <v>7731.43163</v>
      </c>
      <c r="H63" s="33"/>
      <c r="I63" s="20"/>
      <c r="J63" s="20"/>
      <c r="K63" s="20">
        <v>7730.8476300000002</v>
      </c>
      <c r="L63" s="21">
        <f>K63/G63</f>
        <v>0.99992446418361458</v>
      </c>
      <c r="M63" s="18">
        <f t="shared" si="3"/>
        <v>-0.58399999999983265</v>
      </c>
    </row>
    <row r="64" spans="1:14" ht="66.75" customHeight="1">
      <c r="A64" s="6"/>
      <c r="B64" s="104" t="s">
        <v>130</v>
      </c>
      <c r="C64" s="85"/>
      <c r="D64" s="85"/>
      <c r="E64" s="86"/>
      <c r="F64" s="29" t="s">
        <v>122</v>
      </c>
      <c r="G64" s="20">
        <v>0</v>
      </c>
      <c r="H64" s="33"/>
      <c r="I64" s="20"/>
      <c r="J64" s="20"/>
      <c r="K64" s="20">
        <v>0</v>
      </c>
      <c r="L64" s="21">
        <v>0</v>
      </c>
      <c r="M64" s="18">
        <f t="shared" si="3"/>
        <v>0</v>
      </c>
    </row>
    <row r="65" spans="1:13" ht="67.5" customHeight="1">
      <c r="A65" s="6"/>
      <c r="B65" s="104" t="s">
        <v>131</v>
      </c>
      <c r="C65" s="85"/>
      <c r="D65" s="85"/>
      <c r="E65" s="86"/>
      <c r="F65" s="29" t="s">
        <v>163</v>
      </c>
      <c r="G65" s="20">
        <v>311.93087000000003</v>
      </c>
      <c r="H65" s="33"/>
      <c r="I65" s="20"/>
      <c r="J65" s="20"/>
      <c r="K65" s="20">
        <v>311.93087000000003</v>
      </c>
      <c r="L65" s="21">
        <f>K65/G65</f>
        <v>1</v>
      </c>
      <c r="M65" s="18">
        <f t="shared" si="3"/>
        <v>0</v>
      </c>
    </row>
    <row r="66" spans="1:13" ht="54.75" customHeight="1">
      <c r="A66" s="6"/>
      <c r="B66" s="104" t="s">
        <v>132</v>
      </c>
      <c r="C66" s="85"/>
      <c r="D66" s="85"/>
      <c r="E66" s="86"/>
      <c r="F66" s="24" t="s">
        <v>123</v>
      </c>
      <c r="G66" s="20">
        <v>0</v>
      </c>
      <c r="H66" s="33"/>
      <c r="I66" s="20"/>
      <c r="J66" s="20"/>
      <c r="K66" s="20">
        <v>0</v>
      </c>
      <c r="L66" s="21">
        <v>0</v>
      </c>
      <c r="M66" s="18">
        <f t="shared" si="3"/>
        <v>0</v>
      </c>
    </row>
    <row r="67" spans="1:13" ht="54" customHeight="1">
      <c r="A67" s="6"/>
      <c r="B67" s="104" t="s">
        <v>133</v>
      </c>
      <c r="C67" s="85"/>
      <c r="D67" s="85"/>
      <c r="E67" s="86"/>
      <c r="F67" s="24" t="s">
        <v>162</v>
      </c>
      <c r="G67" s="20">
        <v>167.62844000000001</v>
      </c>
      <c r="H67" s="33"/>
      <c r="I67" s="20"/>
      <c r="J67" s="20"/>
      <c r="K67" s="20">
        <v>167.62844000000001</v>
      </c>
      <c r="L67" s="21">
        <f>K67/G67</f>
        <v>1</v>
      </c>
      <c r="M67" s="18">
        <f t="shared" si="3"/>
        <v>0</v>
      </c>
    </row>
    <row r="68" spans="1:13" ht="56.25" customHeight="1">
      <c r="A68" s="6"/>
      <c r="B68" s="104" t="s">
        <v>134</v>
      </c>
      <c r="C68" s="85"/>
      <c r="D68" s="85"/>
      <c r="E68" s="86"/>
      <c r="F68" s="29" t="s">
        <v>124</v>
      </c>
      <c r="G68" s="20">
        <v>0</v>
      </c>
      <c r="H68" s="33"/>
      <c r="I68" s="20"/>
      <c r="J68" s="20"/>
      <c r="K68" s="20">
        <v>0</v>
      </c>
      <c r="L68" s="21">
        <v>0</v>
      </c>
      <c r="M68" s="18">
        <f t="shared" si="3"/>
        <v>0</v>
      </c>
    </row>
    <row r="69" spans="1:13" ht="57" customHeight="1">
      <c r="A69" s="6"/>
      <c r="B69" s="104" t="s">
        <v>135</v>
      </c>
      <c r="C69" s="85"/>
      <c r="D69" s="85"/>
      <c r="E69" s="86"/>
      <c r="F69" s="29" t="s">
        <v>157</v>
      </c>
      <c r="G69" s="20">
        <v>0</v>
      </c>
      <c r="H69" s="33"/>
      <c r="I69" s="20"/>
      <c r="J69" s="20"/>
      <c r="K69" s="20">
        <v>0</v>
      </c>
      <c r="L69" s="21">
        <v>0</v>
      </c>
      <c r="M69" s="18">
        <f t="shared" si="3"/>
        <v>0</v>
      </c>
    </row>
    <row r="70" spans="1:13" ht="23.25" customHeight="1">
      <c r="A70" s="6"/>
      <c r="B70" s="115"/>
      <c r="C70" s="116"/>
      <c r="D70" s="116"/>
      <c r="E70" s="117"/>
      <c r="F70" s="45" t="s">
        <v>9</v>
      </c>
      <c r="G70" s="15">
        <f>G53+G54</f>
        <v>26313.97235</v>
      </c>
      <c r="H70" s="15">
        <f>H53+H54</f>
        <v>0</v>
      </c>
      <c r="I70" s="15">
        <f>I53+I54</f>
        <v>0</v>
      </c>
      <c r="J70" s="15">
        <f>J53+J54</f>
        <v>0</v>
      </c>
      <c r="K70" s="15">
        <f>K53+K54</f>
        <v>26501.532930000001</v>
      </c>
      <c r="L70" s="16">
        <f>K70/G70</f>
        <v>1.0071277942191803</v>
      </c>
      <c r="M70" s="17">
        <f t="shared" si="3"/>
        <v>187.56058000000121</v>
      </c>
    </row>
    <row r="71" spans="1:13" ht="24" customHeight="1">
      <c r="A71" s="6"/>
      <c r="B71" s="112"/>
      <c r="C71" s="113"/>
      <c r="D71" s="113"/>
      <c r="E71" s="114"/>
      <c r="F71" s="37" t="s">
        <v>136</v>
      </c>
      <c r="G71" s="15"/>
      <c r="H71" s="33"/>
      <c r="I71" s="20"/>
      <c r="J71" s="20"/>
      <c r="K71" s="20"/>
      <c r="L71" s="21"/>
      <c r="M71" s="18"/>
    </row>
    <row r="72" spans="1:13" ht="26.25" customHeight="1">
      <c r="A72" s="6"/>
      <c r="B72" s="112" t="s">
        <v>48</v>
      </c>
      <c r="C72" s="113"/>
      <c r="D72" s="113"/>
      <c r="E72" s="114"/>
      <c r="F72" s="29" t="s">
        <v>168</v>
      </c>
      <c r="G72" s="20">
        <v>0</v>
      </c>
      <c r="H72" s="33"/>
      <c r="I72" s="20"/>
      <c r="J72" s="20"/>
      <c r="K72" s="20">
        <v>0</v>
      </c>
      <c r="L72" s="21">
        <v>0</v>
      </c>
      <c r="M72" s="18">
        <f t="shared" ref="M72:M95" si="4">K72-G72</f>
        <v>0</v>
      </c>
    </row>
    <row r="73" spans="1:13" ht="17.25" customHeight="1">
      <c r="A73" s="6"/>
      <c r="B73" s="112" t="s">
        <v>49</v>
      </c>
      <c r="C73" s="113"/>
      <c r="D73" s="113"/>
      <c r="E73" s="114"/>
      <c r="F73" s="29" t="s">
        <v>64</v>
      </c>
      <c r="G73" s="20">
        <v>0</v>
      </c>
      <c r="H73" s="33"/>
      <c r="I73" s="20"/>
      <c r="J73" s="20"/>
      <c r="K73" s="20">
        <v>0</v>
      </c>
      <c r="L73" s="21">
        <v>0</v>
      </c>
      <c r="M73" s="18">
        <f t="shared" si="4"/>
        <v>0</v>
      </c>
    </row>
    <row r="74" spans="1:13" ht="17.25" customHeight="1">
      <c r="A74" s="6"/>
      <c r="B74" s="78" t="s">
        <v>139</v>
      </c>
      <c r="C74" s="85"/>
      <c r="D74" s="85"/>
      <c r="E74" s="38"/>
      <c r="F74" s="29" t="s">
        <v>138</v>
      </c>
      <c r="G74" s="20">
        <v>0</v>
      </c>
      <c r="H74" s="33"/>
      <c r="I74" s="20"/>
      <c r="J74" s="20"/>
      <c r="K74" s="20">
        <v>0</v>
      </c>
      <c r="L74" s="21">
        <v>0</v>
      </c>
      <c r="M74" s="18">
        <f t="shared" si="4"/>
        <v>0</v>
      </c>
    </row>
    <row r="75" spans="1:13" ht="18" customHeight="1">
      <c r="A75" s="6"/>
      <c r="B75" s="112" t="s">
        <v>50</v>
      </c>
      <c r="C75" s="113"/>
      <c r="D75" s="113"/>
      <c r="E75" s="114"/>
      <c r="F75" s="29" t="s">
        <v>65</v>
      </c>
      <c r="G75" s="20">
        <v>0</v>
      </c>
      <c r="H75" s="33"/>
      <c r="I75" s="20"/>
      <c r="J75" s="20"/>
      <c r="K75" s="20">
        <v>0</v>
      </c>
      <c r="L75" s="21">
        <v>0</v>
      </c>
      <c r="M75" s="18">
        <f t="shared" si="4"/>
        <v>0</v>
      </c>
    </row>
    <row r="76" spans="1:13" ht="20.25" customHeight="1">
      <c r="A76" s="6"/>
      <c r="B76" s="112" t="s">
        <v>51</v>
      </c>
      <c r="C76" s="113"/>
      <c r="D76" s="113"/>
      <c r="E76" s="114"/>
      <c r="F76" s="29" t="s">
        <v>66</v>
      </c>
      <c r="G76" s="20">
        <v>519.20000000000005</v>
      </c>
      <c r="H76" s="33"/>
      <c r="I76" s="20"/>
      <c r="J76" s="20"/>
      <c r="K76" s="20">
        <v>519.16502000000003</v>
      </c>
      <c r="L76" s="21">
        <f>K76/G76</f>
        <v>0.99993262711864406</v>
      </c>
      <c r="M76" s="18">
        <f t="shared" si="4"/>
        <v>-3.4980000000018663E-2</v>
      </c>
    </row>
    <row r="77" spans="1:13" ht="18" customHeight="1">
      <c r="A77" s="6"/>
      <c r="B77" s="112" t="s">
        <v>52</v>
      </c>
      <c r="C77" s="113"/>
      <c r="D77" s="113"/>
      <c r="E77" s="114"/>
      <c r="F77" s="29" t="s">
        <v>73</v>
      </c>
      <c r="G77" s="20">
        <v>0</v>
      </c>
      <c r="H77" s="33"/>
      <c r="I77" s="20"/>
      <c r="J77" s="20"/>
      <c r="K77" s="20">
        <v>0</v>
      </c>
      <c r="L77" s="21">
        <v>0</v>
      </c>
      <c r="M77" s="18">
        <f t="shared" si="4"/>
        <v>0</v>
      </c>
    </row>
    <row r="78" spans="1:13" ht="29.25" customHeight="1">
      <c r="A78" s="6"/>
      <c r="B78" s="112" t="s">
        <v>53</v>
      </c>
      <c r="C78" s="113"/>
      <c r="D78" s="113"/>
      <c r="E78" s="114"/>
      <c r="F78" s="29" t="s">
        <v>82</v>
      </c>
      <c r="G78" s="20">
        <v>0</v>
      </c>
      <c r="H78" s="33"/>
      <c r="I78" s="20"/>
      <c r="J78" s="20"/>
      <c r="K78" s="20">
        <v>0</v>
      </c>
      <c r="L78" s="21">
        <v>0</v>
      </c>
      <c r="M78" s="18">
        <f t="shared" si="4"/>
        <v>0</v>
      </c>
    </row>
    <row r="79" spans="1:13" ht="18" customHeight="1">
      <c r="A79" s="6"/>
      <c r="B79" s="112" t="s">
        <v>94</v>
      </c>
      <c r="C79" s="113"/>
      <c r="D79" s="113"/>
      <c r="E79" s="114"/>
      <c r="F79" s="29" t="s">
        <v>95</v>
      </c>
      <c r="G79" s="20">
        <v>0</v>
      </c>
      <c r="H79" s="33"/>
      <c r="I79" s="20"/>
      <c r="J79" s="20"/>
      <c r="K79" s="20">
        <v>0</v>
      </c>
      <c r="L79" s="21">
        <v>0</v>
      </c>
      <c r="M79" s="18">
        <f t="shared" si="4"/>
        <v>0</v>
      </c>
    </row>
    <row r="80" spans="1:13" ht="18" customHeight="1">
      <c r="A80" s="6"/>
      <c r="B80" s="112" t="s">
        <v>92</v>
      </c>
      <c r="C80" s="113"/>
      <c r="D80" s="113"/>
      <c r="E80" s="114"/>
      <c r="F80" s="29" t="s">
        <v>93</v>
      </c>
      <c r="G80" s="20">
        <v>0</v>
      </c>
      <c r="H80" s="33"/>
      <c r="I80" s="20"/>
      <c r="J80" s="20"/>
      <c r="K80" s="20">
        <v>0</v>
      </c>
      <c r="L80" s="21">
        <v>0</v>
      </c>
      <c r="M80" s="18">
        <f t="shared" si="4"/>
        <v>0</v>
      </c>
    </row>
    <row r="81" spans="1:13" ht="18.75" customHeight="1">
      <c r="A81" s="6"/>
      <c r="B81" s="112" t="s">
        <v>89</v>
      </c>
      <c r="C81" s="113"/>
      <c r="D81" s="113"/>
      <c r="E81" s="114"/>
      <c r="F81" s="29" t="s">
        <v>90</v>
      </c>
      <c r="G81" s="20">
        <v>0</v>
      </c>
      <c r="H81" s="33"/>
      <c r="I81" s="20"/>
      <c r="J81" s="20"/>
      <c r="K81" s="20">
        <v>0</v>
      </c>
      <c r="L81" s="21">
        <v>0</v>
      </c>
      <c r="M81" s="18">
        <f t="shared" si="4"/>
        <v>0</v>
      </c>
    </row>
    <row r="82" spans="1:13" ht="18" customHeight="1">
      <c r="A82" s="6"/>
      <c r="B82" s="112" t="s">
        <v>54</v>
      </c>
      <c r="C82" s="113"/>
      <c r="D82" s="113"/>
      <c r="E82" s="114"/>
      <c r="F82" s="29" t="s">
        <v>67</v>
      </c>
      <c r="G82" s="20">
        <v>0</v>
      </c>
      <c r="H82" s="33"/>
      <c r="I82" s="20"/>
      <c r="J82" s="20"/>
      <c r="K82" s="20">
        <v>0</v>
      </c>
      <c r="L82" s="21">
        <v>0</v>
      </c>
      <c r="M82" s="18">
        <f t="shared" si="4"/>
        <v>0</v>
      </c>
    </row>
    <row r="83" spans="1:13" ht="17.25" customHeight="1">
      <c r="A83" s="6"/>
      <c r="B83" s="112" t="s">
        <v>55</v>
      </c>
      <c r="C83" s="113"/>
      <c r="D83" s="113"/>
      <c r="E83" s="114"/>
      <c r="F83" s="29" t="s">
        <v>68</v>
      </c>
      <c r="G83" s="20">
        <v>3940.4274999999998</v>
      </c>
      <c r="H83" s="33"/>
      <c r="I83" s="20"/>
      <c r="J83" s="20"/>
      <c r="K83" s="20">
        <v>3759.0765000000001</v>
      </c>
      <c r="L83" s="21">
        <f>K83/G83</f>
        <v>0.9539768210428945</v>
      </c>
      <c r="M83" s="18">
        <f t="shared" si="4"/>
        <v>-181.35099999999966</v>
      </c>
    </row>
    <row r="84" spans="1:13" ht="16.5" customHeight="1">
      <c r="A84" s="6"/>
      <c r="B84" s="112" t="s">
        <v>56</v>
      </c>
      <c r="C84" s="113"/>
      <c r="D84" s="113"/>
      <c r="E84" s="114"/>
      <c r="F84" s="29" t="s">
        <v>69</v>
      </c>
      <c r="G84" s="20">
        <v>7428.0184099999997</v>
      </c>
      <c r="H84" s="33"/>
      <c r="I84" s="20"/>
      <c r="J84" s="20"/>
      <c r="K84" s="20">
        <v>2599.52925</v>
      </c>
      <c r="L84" s="21">
        <f t="shared" ref="L84:L89" si="5">K84/G84</f>
        <v>0.34996268271230635</v>
      </c>
      <c r="M84" s="18">
        <f t="shared" si="4"/>
        <v>-4828.4891599999992</v>
      </c>
    </row>
    <row r="85" spans="1:13" ht="18" customHeight="1">
      <c r="A85" s="6"/>
      <c r="B85" s="112" t="s">
        <v>57</v>
      </c>
      <c r="C85" s="113"/>
      <c r="D85" s="113"/>
      <c r="E85" s="114"/>
      <c r="F85" s="29" t="s">
        <v>74</v>
      </c>
      <c r="G85" s="20">
        <v>2512.7876700000002</v>
      </c>
      <c r="H85" s="33"/>
      <c r="I85" s="20"/>
      <c r="J85" s="20"/>
      <c r="K85" s="20">
        <v>2470.9710700000001</v>
      </c>
      <c r="L85" s="21">
        <f t="shared" si="5"/>
        <v>0.98335848249366808</v>
      </c>
      <c r="M85" s="18">
        <f t="shared" si="4"/>
        <v>-41.816600000000108</v>
      </c>
    </row>
    <row r="86" spans="1:13" ht="26.25" customHeight="1">
      <c r="A86" s="6"/>
      <c r="B86" s="112" t="s">
        <v>142</v>
      </c>
      <c r="C86" s="113"/>
      <c r="D86" s="113"/>
      <c r="E86" s="114"/>
      <c r="F86" s="29" t="s">
        <v>143</v>
      </c>
      <c r="G86" s="20">
        <v>3623.89</v>
      </c>
      <c r="H86" s="33"/>
      <c r="I86" s="20"/>
      <c r="J86" s="20"/>
      <c r="K86" s="20">
        <v>3623.89</v>
      </c>
      <c r="L86" s="21">
        <f t="shared" si="5"/>
        <v>1</v>
      </c>
      <c r="M86" s="18">
        <f t="shared" si="4"/>
        <v>0</v>
      </c>
    </row>
    <row r="87" spans="1:13" ht="26.25" customHeight="1">
      <c r="A87" s="6"/>
      <c r="B87" s="112" t="s">
        <v>145</v>
      </c>
      <c r="C87" s="113"/>
      <c r="D87" s="113"/>
      <c r="E87" s="114"/>
      <c r="F87" s="29" t="s">
        <v>164</v>
      </c>
      <c r="G87" s="20">
        <v>3585.3912599999999</v>
      </c>
      <c r="H87" s="33"/>
      <c r="I87" s="20"/>
      <c r="J87" s="20"/>
      <c r="K87" s="20">
        <v>2955.0782399999998</v>
      </c>
      <c r="L87" s="21">
        <f t="shared" si="5"/>
        <v>0.8241996551305254</v>
      </c>
      <c r="M87" s="18">
        <f t="shared" si="4"/>
        <v>-630.31302000000005</v>
      </c>
    </row>
    <row r="88" spans="1:13" ht="17.25" customHeight="1">
      <c r="A88" s="6"/>
      <c r="B88" s="112" t="s">
        <v>58</v>
      </c>
      <c r="C88" s="113"/>
      <c r="D88" s="113"/>
      <c r="E88" s="114"/>
      <c r="F88" s="29" t="s">
        <v>165</v>
      </c>
      <c r="G88" s="20">
        <v>0</v>
      </c>
      <c r="H88" s="33"/>
      <c r="I88" s="20"/>
      <c r="J88" s="20"/>
      <c r="K88" s="20">
        <v>0</v>
      </c>
      <c r="L88" s="21">
        <v>0</v>
      </c>
      <c r="M88" s="18">
        <f t="shared" si="4"/>
        <v>0</v>
      </c>
    </row>
    <row r="89" spans="1:13" ht="18.75" customHeight="1">
      <c r="A89" s="6"/>
      <c r="B89" s="112" t="s">
        <v>59</v>
      </c>
      <c r="C89" s="113"/>
      <c r="D89" s="113"/>
      <c r="E89" s="114"/>
      <c r="F89" s="29" t="s">
        <v>166</v>
      </c>
      <c r="G89" s="20">
        <v>6377.55</v>
      </c>
      <c r="H89" s="33"/>
      <c r="I89" s="20"/>
      <c r="J89" s="20"/>
      <c r="K89" s="20">
        <v>6377.5415000000003</v>
      </c>
      <c r="L89" s="21">
        <f t="shared" si="5"/>
        <v>0.99999866719978681</v>
      </c>
      <c r="M89" s="18">
        <f t="shared" si="4"/>
        <v>-8.4999999999126885E-3</v>
      </c>
    </row>
    <row r="90" spans="1:13" ht="30" customHeight="1">
      <c r="A90" s="6"/>
      <c r="B90" s="112" t="s">
        <v>60</v>
      </c>
      <c r="C90" s="113"/>
      <c r="D90" s="113"/>
      <c r="E90" s="114"/>
      <c r="F90" s="29" t="s">
        <v>167</v>
      </c>
      <c r="G90" s="20">
        <v>0</v>
      </c>
      <c r="H90" s="33"/>
      <c r="I90" s="20"/>
      <c r="J90" s="20"/>
      <c r="K90" s="20">
        <v>0</v>
      </c>
      <c r="L90" s="21">
        <v>0</v>
      </c>
      <c r="M90" s="18">
        <f t="shared" si="4"/>
        <v>0</v>
      </c>
    </row>
    <row r="91" spans="1:13" ht="17.25" customHeight="1">
      <c r="A91" s="6"/>
      <c r="B91" s="112" t="s">
        <v>61</v>
      </c>
      <c r="C91" s="113"/>
      <c r="D91" s="113"/>
      <c r="E91" s="114"/>
      <c r="F91" s="29" t="s">
        <v>70</v>
      </c>
      <c r="G91" s="20">
        <v>0</v>
      </c>
      <c r="H91" s="33"/>
      <c r="I91" s="20"/>
      <c r="J91" s="20"/>
      <c r="K91" s="20">
        <v>0</v>
      </c>
      <c r="L91" s="21">
        <v>0</v>
      </c>
      <c r="M91" s="18">
        <f t="shared" si="4"/>
        <v>0</v>
      </c>
    </row>
    <row r="92" spans="1:13" ht="17.25" customHeight="1">
      <c r="A92" s="6"/>
      <c r="B92" s="112" t="s">
        <v>62</v>
      </c>
      <c r="C92" s="113"/>
      <c r="D92" s="113"/>
      <c r="E92" s="114"/>
      <c r="F92" s="29" t="s">
        <v>71</v>
      </c>
      <c r="G92" s="20">
        <v>0</v>
      </c>
      <c r="H92" s="33"/>
      <c r="I92" s="20"/>
      <c r="J92" s="20"/>
      <c r="K92" s="20">
        <v>0</v>
      </c>
      <c r="L92" s="21">
        <v>0</v>
      </c>
      <c r="M92" s="18">
        <f t="shared" si="4"/>
        <v>0</v>
      </c>
    </row>
    <row r="93" spans="1:13" ht="17.25" customHeight="1">
      <c r="A93" s="6"/>
      <c r="B93" s="78" t="s">
        <v>140</v>
      </c>
      <c r="C93" s="85"/>
      <c r="D93" s="85"/>
      <c r="E93" s="86"/>
      <c r="F93" s="29" t="s">
        <v>141</v>
      </c>
      <c r="G93" s="20">
        <v>45.697319999999998</v>
      </c>
      <c r="H93" s="33"/>
      <c r="I93" s="20"/>
      <c r="J93" s="20"/>
      <c r="K93" s="20">
        <v>45.60642</v>
      </c>
      <c r="L93" s="21">
        <v>0</v>
      </c>
      <c r="M93" s="18">
        <f t="shared" si="4"/>
        <v>-9.089999999999776E-2</v>
      </c>
    </row>
    <row r="94" spans="1:13" ht="18" customHeight="1">
      <c r="A94" s="6"/>
      <c r="B94" s="112" t="s">
        <v>63</v>
      </c>
      <c r="C94" s="113"/>
      <c r="D94" s="113"/>
      <c r="E94" s="114"/>
      <c r="F94" s="29" t="s">
        <v>72</v>
      </c>
      <c r="G94" s="20">
        <v>0</v>
      </c>
      <c r="H94" s="33"/>
      <c r="I94" s="20"/>
      <c r="J94" s="20"/>
      <c r="K94" s="20">
        <v>0</v>
      </c>
      <c r="L94" s="21">
        <v>0</v>
      </c>
      <c r="M94" s="18">
        <f t="shared" si="4"/>
        <v>0</v>
      </c>
    </row>
    <row r="95" spans="1:13" ht="27.6" customHeight="1">
      <c r="A95" s="4"/>
      <c r="B95" s="101"/>
      <c r="C95" s="102"/>
      <c r="D95" s="102"/>
      <c r="E95" s="103"/>
      <c r="F95" s="45" t="s">
        <v>19</v>
      </c>
      <c r="G95" s="46">
        <f>SUM(G73:G94)</f>
        <v>28032.962159999999</v>
      </c>
      <c r="H95" s="46">
        <f>SUM(H73:H94)</f>
        <v>0</v>
      </c>
      <c r="I95" s="46">
        <f>SUM(I73:I94)</f>
        <v>0</v>
      </c>
      <c r="J95" s="46">
        <f>SUM(J73:J94)</f>
        <v>0</v>
      </c>
      <c r="K95" s="46">
        <f>SUM(K73:K94)</f>
        <v>22350.858</v>
      </c>
      <c r="L95" s="16">
        <f>K95/G95</f>
        <v>0.79730632362113529</v>
      </c>
      <c r="M95" s="17">
        <f t="shared" si="4"/>
        <v>-5682.104159999999</v>
      </c>
    </row>
    <row r="96" spans="1:13" ht="0.6" customHeight="1">
      <c r="A96" s="1"/>
      <c r="B96" s="118"/>
      <c r="C96" s="118"/>
      <c r="D96" s="118"/>
      <c r="E96" s="118"/>
      <c r="F96" s="47"/>
      <c r="G96" s="47"/>
      <c r="H96" s="34"/>
      <c r="I96" s="34"/>
      <c r="J96" s="34"/>
      <c r="K96" s="34"/>
      <c r="L96" s="34"/>
      <c r="M96" s="34"/>
    </row>
    <row r="97" spans="2:13">
      <c r="B97" s="68">
        <v>7900</v>
      </c>
      <c r="C97" s="69"/>
      <c r="D97" s="69"/>
      <c r="E97" s="70"/>
      <c r="F97" s="66" t="s">
        <v>181</v>
      </c>
      <c r="G97" s="74">
        <v>1718.9498100000001</v>
      </c>
      <c r="H97" s="33"/>
      <c r="I97" s="20"/>
      <c r="J97" s="20"/>
      <c r="K97" s="76">
        <v>4150.6749300000001</v>
      </c>
      <c r="L97" s="55"/>
      <c r="M97" s="57"/>
    </row>
    <row r="98" spans="2:13">
      <c r="B98" s="71"/>
      <c r="C98" s="72"/>
      <c r="D98" s="72"/>
      <c r="E98" s="73"/>
      <c r="F98" s="67"/>
      <c r="G98" s="75"/>
      <c r="H98" s="33"/>
      <c r="I98" s="20"/>
      <c r="J98" s="20"/>
      <c r="K98" s="77"/>
      <c r="L98" s="56"/>
      <c r="M98" s="58"/>
    </row>
    <row r="99" spans="2:13" ht="26.4">
      <c r="B99" s="112" t="s">
        <v>182</v>
      </c>
      <c r="C99" s="113"/>
      <c r="D99" s="113"/>
      <c r="E99" s="114"/>
      <c r="F99" s="29" t="s">
        <v>183</v>
      </c>
      <c r="G99" s="20">
        <v>0</v>
      </c>
      <c r="H99" s="33"/>
      <c r="I99" s="20"/>
      <c r="J99" s="20"/>
      <c r="K99" s="20">
        <v>0</v>
      </c>
      <c r="L99" s="21">
        <v>0</v>
      </c>
      <c r="M99" s="18">
        <v>0</v>
      </c>
    </row>
    <row r="100" spans="2:13" ht="26.4">
      <c r="B100" s="78" t="s">
        <v>184</v>
      </c>
      <c r="C100" s="79"/>
      <c r="D100" s="79"/>
      <c r="E100" s="80"/>
      <c r="F100" s="29" t="s">
        <v>185</v>
      </c>
      <c r="G100" s="20">
        <v>0</v>
      </c>
      <c r="H100" s="33"/>
      <c r="I100" s="20"/>
      <c r="J100" s="20"/>
      <c r="K100" s="20">
        <v>0</v>
      </c>
      <c r="L100" s="21">
        <v>0</v>
      </c>
      <c r="M100" s="18">
        <v>0</v>
      </c>
    </row>
    <row r="101" spans="2:13" ht="31.8" customHeight="1">
      <c r="B101" s="112" t="s">
        <v>186</v>
      </c>
      <c r="C101" s="113"/>
      <c r="D101" s="113"/>
      <c r="E101" s="114"/>
      <c r="F101" s="29" t="s">
        <v>187</v>
      </c>
      <c r="G101" s="20">
        <v>0</v>
      </c>
      <c r="H101" s="33"/>
      <c r="I101" s="20"/>
      <c r="J101" s="20"/>
      <c r="K101" s="20">
        <v>0</v>
      </c>
      <c r="L101" s="21">
        <v>0</v>
      </c>
      <c r="M101" s="18">
        <v>0</v>
      </c>
    </row>
    <row r="102" spans="2:13" ht="39.6">
      <c r="B102" s="112" t="s">
        <v>188</v>
      </c>
      <c r="C102" s="113"/>
      <c r="D102" s="113"/>
      <c r="E102" s="114"/>
      <c r="F102" s="29" t="s">
        <v>189</v>
      </c>
      <c r="G102" s="20">
        <v>0</v>
      </c>
      <c r="H102" s="33"/>
      <c r="I102" s="20"/>
      <c r="J102" s="20"/>
      <c r="K102" s="20">
        <v>0</v>
      </c>
      <c r="L102" s="21">
        <v>0</v>
      </c>
      <c r="M102" s="18">
        <v>0</v>
      </c>
    </row>
    <row r="103" spans="2:13" ht="39.6">
      <c r="B103" s="112" t="s">
        <v>191</v>
      </c>
      <c r="C103" s="113"/>
      <c r="D103" s="113"/>
      <c r="E103" s="114"/>
      <c r="F103" s="29" t="s">
        <v>190</v>
      </c>
      <c r="G103" s="20">
        <v>0</v>
      </c>
      <c r="H103" s="33"/>
      <c r="I103" s="20"/>
      <c r="J103" s="20"/>
      <c r="K103" s="20">
        <v>0</v>
      </c>
      <c r="L103" s="21">
        <v>0</v>
      </c>
      <c r="M103" s="18">
        <v>0</v>
      </c>
    </row>
    <row r="104" spans="2:13" ht="43.2" customHeight="1">
      <c r="B104" s="112" t="s">
        <v>192</v>
      </c>
      <c r="C104" s="113"/>
      <c r="D104" s="113"/>
      <c r="E104" s="114"/>
      <c r="F104" s="29" t="s">
        <v>193</v>
      </c>
      <c r="G104" s="20">
        <v>0</v>
      </c>
      <c r="H104" s="33"/>
      <c r="I104" s="20"/>
      <c r="J104" s="20"/>
      <c r="K104" s="20">
        <v>0</v>
      </c>
      <c r="L104" s="21">
        <v>0</v>
      </c>
      <c r="M104" s="18">
        <v>0</v>
      </c>
    </row>
    <row r="105" spans="2:13" ht="26.4">
      <c r="B105" s="112" t="s">
        <v>194</v>
      </c>
      <c r="C105" s="113"/>
      <c r="D105" s="113"/>
      <c r="E105" s="114"/>
      <c r="F105" s="29" t="s">
        <v>195</v>
      </c>
      <c r="G105" s="20">
        <v>1718.98981</v>
      </c>
      <c r="H105" s="33"/>
      <c r="I105" s="20"/>
      <c r="J105" s="20"/>
      <c r="K105" s="20">
        <v>4150.6749300000001</v>
      </c>
      <c r="L105" s="21"/>
      <c r="M105" s="18"/>
    </row>
    <row r="106" spans="2:13">
      <c r="B106" s="60" t="s">
        <v>196</v>
      </c>
      <c r="C106" s="61"/>
      <c r="D106" s="61"/>
      <c r="E106" s="62"/>
      <c r="F106" s="51" t="s">
        <v>197</v>
      </c>
      <c r="G106" s="76">
        <v>-26313.97235</v>
      </c>
      <c r="H106" s="33"/>
      <c r="I106" s="20"/>
      <c r="J106" s="20"/>
      <c r="K106" s="53">
        <v>-26501.532930000001</v>
      </c>
      <c r="L106" s="55">
        <v>1.0069999999999999</v>
      </c>
      <c r="M106" s="57">
        <v>-187.56057999999999</v>
      </c>
    </row>
    <row r="107" spans="2:13">
      <c r="B107" s="81"/>
      <c r="C107" s="82"/>
      <c r="D107" s="82"/>
      <c r="E107" s="83"/>
      <c r="F107" s="84"/>
      <c r="G107" s="77"/>
      <c r="H107" s="33"/>
      <c r="I107" s="20"/>
      <c r="J107" s="20"/>
      <c r="K107" s="54"/>
      <c r="L107" s="56"/>
      <c r="M107" s="58"/>
    </row>
    <row r="108" spans="2:13" ht="26.4" customHeight="1">
      <c r="B108" s="60" t="s">
        <v>198</v>
      </c>
      <c r="C108" s="61"/>
      <c r="D108" s="61"/>
      <c r="E108" s="62"/>
      <c r="F108" s="51" t="s">
        <v>199</v>
      </c>
      <c r="G108" s="53">
        <v>-26313.97235</v>
      </c>
      <c r="H108" s="33"/>
      <c r="I108" s="20"/>
      <c r="J108" s="20"/>
      <c r="K108" s="53">
        <v>-26501.532930000001</v>
      </c>
      <c r="L108" s="55">
        <v>1.0069999999999999</v>
      </c>
      <c r="M108" s="57">
        <v>-187.56057999999999</v>
      </c>
    </row>
    <row r="109" spans="2:13" ht="9" customHeight="1">
      <c r="B109" s="63"/>
      <c r="C109" s="64"/>
      <c r="D109" s="64"/>
      <c r="E109" s="65"/>
      <c r="F109" s="52"/>
      <c r="G109" s="54"/>
      <c r="H109" s="33"/>
      <c r="I109" s="20"/>
      <c r="J109" s="20"/>
      <c r="K109" s="54"/>
      <c r="L109" s="56"/>
      <c r="M109" s="58"/>
    </row>
    <row r="110" spans="2:13" ht="26.4" customHeight="1">
      <c r="B110" s="60" t="s">
        <v>200</v>
      </c>
      <c r="C110" s="61"/>
      <c r="D110" s="61"/>
      <c r="E110" s="62"/>
      <c r="F110" s="51" t="s">
        <v>201</v>
      </c>
      <c r="G110" s="53">
        <v>-26313.97235</v>
      </c>
      <c r="H110" s="33"/>
      <c r="I110" s="20"/>
      <c r="J110" s="20"/>
      <c r="K110" s="53">
        <v>-26501.532930000001</v>
      </c>
      <c r="L110" s="55">
        <v>1.0069999999999999</v>
      </c>
      <c r="M110" s="57">
        <v>-187.56057999999999</v>
      </c>
    </row>
    <row r="111" spans="2:13">
      <c r="B111" s="63"/>
      <c r="C111" s="64"/>
      <c r="D111" s="64"/>
      <c r="E111" s="65"/>
      <c r="F111" s="52"/>
      <c r="G111" s="54"/>
      <c r="H111" s="33"/>
      <c r="I111" s="20"/>
      <c r="J111" s="20"/>
      <c r="K111" s="54"/>
      <c r="L111" s="56"/>
      <c r="M111" s="58"/>
    </row>
    <row r="112" spans="2:13">
      <c r="B112" s="60" t="s">
        <v>194</v>
      </c>
      <c r="C112" s="61"/>
      <c r="D112" s="61"/>
      <c r="E112" s="62"/>
      <c r="F112" s="51" t="s">
        <v>202</v>
      </c>
      <c r="G112" s="53">
        <v>28032.962159999999</v>
      </c>
      <c r="H112" s="33"/>
      <c r="I112" s="20"/>
      <c r="J112" s="20"/>
      <c r="K112" s="53">
        <v>22350.858</v>
      </c>
      <c r="L112" s="55">
        <v>0.79700000000000004</v>
      </c>
      <c r="M112" s="57">
        <v>-5682.1041599999999</v>
      </c>
    </row>
    <row r="113" spans="2:13">
      <c r="B113" s="63"/>
      <c r="C113" s="64"/>
      <c r="D113" s="64"/>
      <c r="E113" s="65"/>
      <c r="F113" s="52"/>
      <c r="G113" s="54"/>
      <c r="H113" s="33"/>
      <c r="I113" s="20"/>
      <c r="J113" s="20"/>
      <c r="K113" s="54"/>
      <c r="L113" s="56"/>
      <c r="M113" s="58"/>
    </row>
    <row r="114" spans="2:13" ht="26.4">
      <c r="B114" s="112" t="s">
        <v>203</v>
      </c>
      <c r="C114" s="113"/>
      <c r="D114" s="113"/>
      <c r="E114" s="114"/>
      <c r="F114" s="29" t="s">
        <v>204</v>
      </c>
      <c r="G114" s="20">
        <v>28032.962159999999</v>
      </c>
      <c r="H114" s="33"/>
      <c r="I114" s="20"/>
      <c r="J114" s="20"/>
      <c r="K114" s="20">
        <v>22350.858</v>
      </c>
      <c r="L114" s="48">
        <v>0.79700000000000004</v>
      </c>
      <c r="M114" s="49">
        <v>-5682.1041599999999</v>
      </c>
    </row>
    <row r="115" spans="2:13" ht="26.4">
      <c r="B115" s="112" t="s">
        <v>205</v>
      </c>
      <c r="C115" s="113"/>
      <c r="D115" s="113"/>
      <c r="E115" s="114"/>
      <c r="F115" s="29" t="s">
        <v>206</v>
      </c>
      <c r="G115" s="20">
        <v>28032.962159999999</v>
      </c>
      <c r="H115" s="33"/>
      <c r="I115" s="20"/>
      <c r="J115" s="20"/>
      <c r="K115" s="20">
        <v>22350.858</v>
      </c>
      <c r="L115" s="48">
        <v>0.79700000000000004</v>
      </c>
      <c r="M115" s="49">
        <v>-5682.1041599999999</v>
      </c>
    </row>
    <row r="116" spans="2:13" ht="26.4">
      <c r="B116" s="112" t="s">
        <v>207</v>
      </c>
      <c r="C116" s="113"/>
      <c r="D116" s="113"/>
      <c r="E116" s="114"/>
      <c r="F116" s="29" t="s">
        <v>210</v>
      </c>
      <c r="G116" s="20">
        <v>28032.962159999999</v>
      </c>
      <c r="H116" s="33"/>
      <c r="I116" s="20"/>
      <c r="J116" s="20"/>
      <c r="K116" s="20">
        <v>22350.858</v>
      </c>
      <c r="L116" s="48">
        <v>0.79700000000000004</v>
      </c>
      <c r="M116" s="49">
        <v>-5682.1041599999999</v>
      </c>
    </row>
    <row r="120" spans="2:13">
      <c r="B120" s="50"/>
      <c r="C120" s="59"/>
      <c r="D120" s="59"/>
      <c r="E120" s="59"/>
      <c r="F120" s="50" t="s">
        <v>208</v>
      </c>
      <c r="K120" s="50" t="s">
        <v>209</v>
      </c>
    </row>
  </sheetData>
  <mergeCells count="134">
    <mergeCell ref="B96:E96"/>
    <mergeCell ref="B99:E99"/>
    <mergeCell ref="B101:E101"/>
    <mergeCell ref="B102:E102"/>
    <mergeCell ref="B103:E103"/>
    <mergeCell ref="B104:E104"/>
    <mergeCell ref="B105:E105"/>
    <mergeCell ref="B108:E109"/>
    <mergeCell ref="B112:E113"/>
    <mergeCell ref="B82:E82"/>
    <mergeCell ref="B83:E83"/>
    <mergeCell ref="B84:E84"/>
    <mergeCell ref="B77:E77"/>
    <mergeCell ref="B78:E78"/>
    <mergeCell ref="B79:E79"/>
    <mergeCell ref="B80:E80"/>
    <mergeCell ref="B81:E81"/>
    <mergeCell ref="B95:E95"/>
    <mergeCell ref="B93:E93"/>
    <mergeCell ref="B85:E85"/>
    <mergeCell ref="B88:E88"/>
    <mergeCell ref="B89:E89"/>
    <mergeCell ref="B90:E90"/>
    <mergeCell ref="B86:E86"/>
    <mergeCell ref="B87:E87"/>
    <mergeCell ref="B94:E94"/>
    <mergeCell ref="B91:E91"/>
    <mergeCell ref="B92:E92"/>
    <mergeCell ref="B76:E76"/>
    <mergeCell ref="B74:D74"/>
    <mergeCell ref="B68:E68"/>
    <mergeCell ref="B69:E69"/>
    <mergeCell ref="B70:E70"/>
    <mergeCell ref="B71:E71"/>
    <mergeCell ref="B72:E72"/>
    <mergeCell ref="B73:E73"/>
    <mergeCell ref="B75:E75"/>
    <mergeCell ref="B67:E67"/>
    <mergeCell ref="B56:E56"/>
    <mergeCell ref="B57:E57"/>
    <mergeCell ref="B58:E58"/>
    <mergeCell ref="B59:E59"/>
    <mergeCell ref="B61:E61"/>
    <mergeCell ref="B62:E62"/>
    <mergeCell ref="B63:E63"/>
    <mergeCell ref="B60:E60"/>
    <mergeCell ref="B64:E64"/>
    <mergeCell ref="B65:E65"/>
    <mergeCell ref="B66:E66"/>
    <mergeCell ref="B55:E55"/>
    <mergeCell ref="B44:E44"/>
    <mergeCell ref="B45:E45"/>
    <mergeCell ref="B46:E46"/>
    <mergeCell ref="B47:E47"/>
    <mergeCell ref="B48:E48"/>
    <mergeCell ref="B49:E49"/>
    <mergeCell ref="B50:E50"/>
    <mergeCell ref="B51:E51"/>
    <mergeCell ref="B53:E53"/>
    <mergeCell ref="B54:E54"/>
    <mergeCell ref="B52:E52"/>
    <mergeCell ref="B43:E43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19:E19"/>
    <mergeCell ref="B12:M12"/>
    <mergeCell ref="L13:M13"/>
    <mergeCell ref="A14:A15"/>
    <mergeCell ref="B14:E15"/>
    <mergeCell ref="F14:F15"/>
    <mergeCell ref="G14:G15"/>
    <mergeCell ref="H14:H15"/>
    <mergeCell ref="I14:I15"/>
    <mergeCell ref="J14:J15"/>
    <mergeCell ref="K14:K15"/>
    <mergeCell ref="L14:L15"/>
    <mergeCell ref="M14:M15"/>
    <mergeCell ref="B16:E16"/>
    <mergeCell ref="B17:E17"/>
    <mergeCell ref="B18:E18"/>
    <mergeCell ref="F97:F98"/>
    <mergeCell ref="B97:E98"/>
    <mergeCell ref="G97:G98"/>
    <mergeCell ref="K97:K98"/>
    <mergeCell ref="L97:L98"/>
    <mergeCell ref="M97:M98"/>
    <mergeCell ref="B100:E100"/>
    <mergeCell ref="B106:E107"/>
    <mergeCell ref="F106:F107"/>
    <mergeCell ref="G106:G107"/>
    <mergeCell ref="K106:K107"/>
    <mergeCell ref="L106:L107"/>
    <mergeCell ref="M106:M107"/>
    <mergeCell ref="F112:F113"/>
    <mergeCell ref="G112:G113"/>
    <mergeCell ref="K112:K113"/>
    <mergeCell ref="L112:L113"/>
    <mergeCell ref="M112:M113"/>
    <mergeCell ref="C120:E120"/>
    <mergeCell ref="F108:F109"/>
    <mergeCell ref="G108:G109"/>
    <mergeCell ref="K108:K109"/>
    <mergeCell ref="L108:L109"/>
    <mergeCell ref="M108:M109"/>
    <mergeCell ref="B110:E111"/>
    <mergeCell ref="F110:F111"/>
    <mergeCell ref="G110:G111"/>
    <mergeCell ref="K110:K111"/>
    <mergeCell ref="L110:L111"/>
    <mergeCell ref="M110:M111"/>
    <mergeCell ref="B114:E114"/>
    <mergeCell ref="B115:E115"/>
    <mergeCell ref="B116:E116"/>
  </mergeCells>
  <phoneticPr fontId="0" type="noConversion"/>
  <pageMargins left="0.75" right="0.75" top="1" bottom="1" header="0.5" footer="0.5"/>
  <pageSetup paperSize="9" scale="80" orientation="portrait" verticalDpi="0" r:id="rId1"/>
  <headerFooter alignWithMargins="0"/>
  <rowBreaks count="1" manualBreakCount="1">
    <brk id="70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р.п.Волово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ddd1</dc:creator>
  <cp:lastModifiedBy>fu-4</cp:lastModifiedBy>
  <cp:lastPrinted>2017-01-20T08:03:31Z</cp:lastPrinted>
  <dcterms:created xsi:type="dcterms:W3CDTF">2006-09-25T05:09:44Z</dcterms:created>
  <dcterms:modified xsi:type="dcterms:W3CDTF">2017-03-29T12:19:03Z</dcterms:modified>
</cp:coreProperties>
</file>